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26 ЦУС\2 Служба режимов\10в - КЗ НЭ лето 2022 г\920 - КЗ НЭ лето 2022  для МРСК\"/>
    </mc:Choice>
  </mc:AlternateContent>
  <bookViews>
    <workbookView xWindow="0" yWindow="0" windowWidth="19200" windowHeight="10860" tabRatio="926"/>
  </bookViews>
  <sheets>
    <sheet name="Бланки СЭС" sheetId="1" r:id="rId1"/>
    <sheet name="Прил.1 Мощн. СЭС (110 кВ)" sheetId="2" r:id="rId2"/>
    <sheet name="Прил.1 Мощн. СЭС (35 кВ)" sheetId="11" state="hidden" r:id="rId3"/>
    <sheet name="Прил.3-САОН СЭС" sheetId="4" state="hidden" r:id="rId4"/>
    <sheet name="Прил.3 - АОСН СЭС" sheetId="6" state="hidden" r:id="rId5"/>
    <sheet name="Прил.4-Загрузка трансф-в СЭС" sheetId="5" r:id="rId6"/>
    <sheet name="Прил.5-АЧР СЭС" sheetId="3" state="hidden" r:id="rId7"/>
    <sheet name="Прил.8 Анализ напряж." sheetId="8" state="hidden" r:id="rId8"/>
    <sheet name="Прил. 9 Данные по ТСН" sheetId="9" state="hidden" r:id="rId9"/>
  </sheets>
  <definedNames>
    <definedName name="Z_2BDE6413_920C_4F57_8608_A0B0F9AFE1DA_.wvu.Cols" localSheetId="5" hidden="1">'Прил.4-Загрузка трансф-в СЭС'!#REF!</definedName>
    <definedName name="Z_2BDE6413_920C_4F57_8608_A0B0F9AFE1DA_.wvu.PrintArea" localSheetId="0" hidden="1">'Бланки СЭС'!$A$1:$G$687</definedName>
    <definedName name="Z_2BDE6413_920C_4F57_8608_A0B0F9AFE1DA_.wvu.PrintArea" localSheetId="1" hidden="1">'Прил.1 Мощн. СЭС (110 кВ)'!$A$1:$F$89</definedName>
    <definedName name="Z_2BDE6413_920C_4F57_8608_A0B0F9AFE1DA_.wvu.PrintArea" localSheetId="2" hidden="1">'Прил.1 Мощн. СЭС (35 кВ)'!$A$1:$F$6</definedName>
    <definedName name="Z_2BDE6413_920C_4F57_8608_A0B0F9AFE1DA_.wvu.PrintArea" localSheetId="3" hidden="1">'Прил.3-САОН СЭС'!$A$3:$F$35</definedName>
    <definedName name="Z_2BDE6413_920C_4F57_8608_A0B0F9AFE1DA_.wvu.PrintArea" localSheetId="5" hidden="1">'Прил.4-Загрузка трансф-в СЭС'!$A$1:$R$54</definedName>
    <definedName name="Z_2BDE6413_920C_4F57_8608_A0B0F9AFE1DA_.wvu.PrintArea" localSheetId="6" hidden="1">'Прил.5-АЧР СЭС'!$B$1:$H$27</definedName>
    <definedName name="Z_2BDE6413_920C_4F57_8608_A0B0F9AFE1DA_.wvu.PrintArea" localSheetId="7" hidden="1">'Прил.8 Анализ напряж.'!$C$2:$I$201</definedName>
    <definedName name="Z_BF5121C3_2D15_473E_9280_6D1EC9CA2463_.wvu.Cols" localSheetId="5" hidden="1">'Прил.4-Загрузка трансф-в СЭС'!#REF!</definedName>
    <definedName name="Z_BF5121C3_2D15_473E_9280_6D1EC9CA2463_.wvu.PrintArea" localSheetId="0" hidden="1">'Бланки СЭС'!$A$1:$G$687</definedName>
    <definedName name="Z_BF5121C3_2D15_473E_9280_6D1EC9CA2463_.wvu.PrintArea" localSheetId="1" hidden="1">'Прил.1 Мощн. СЭС (110 кВ)'!$A$1:$F$89</definedName>
    <definedName name="Z_BF5121C3_2D15_473E_9280_6D1EC9CA2463_.wvu.PrintArea" localSheetId="2" hidden="1">'Прил.1 Мощн. СЭС (35 кВ)'!$A$1:$F$6</definedName>
    <definedName name="Z_BF5121C3_2D15_473E_9280_6D1EC9CA2463_.wvu.PrintArea" localSheetId="3" hidden="1">'Прил.3-САОН СЭС'!$A$3:$F$35</definedName>
    <definedName name="Z_BF5121C3_2D15_473E_9280_6D1EC9CA2463_.wvu.PrintArea" localSheetId="5" hidden="1">'Прил.4-Загрузка трансф-в СЭС'!$A$1:$R$54</definedName>
    <definedName name="Z_BF5121C3_2D15_473E_9280_6D1EC9CA2463_.wvu.PrintArea" localSheetId="6" hidden="1">'Прил.5-АЧР СЭС'!$B$1:$H$27</definedName>
    <definedName name="Z_BF5121C3_2D15_473E_9280_6D1EC9CA2463_.wvu.PrintArea" localSheetId="7" hidden="1">'Прил.8 Анализ напряж.'!$C$2:$I$201</definedName>
    <definedName name="_xlnm.Print_Area" localSheetId="0">'Бланки СЭС'!$A$1:$J$687</definedName>
    <definedName name="_xlnm.Print_Area" localSheetId="1">'Прил.1 Мощн. СЭС (110 кВ)'!$A$1:$F$90</definedName>
    <definedName name="_xlnm.Print_Area" localSheetId="2">'Прил.1 Мощн. СЭС (35 кВ)'!$A$1:$F$101</definedName>
    <definedName name="_xlnm.Print_Area" localSheetId="4">'Прил.3 - АОСН СЭС'!$A$1:$G$23</definedName>
    <definedName name="_xlnm.Print_Area" localSheetId="3">'Прил.3-САОН СЭС'!$A$1:$F$36</definedName>
    <definedName name="_xlnm.Print_Area" localSheetId="5">'Прил.4-Загрузка трансф-в СЭС'!$A$1:$P$54</definedName>
    <definedName name="_xlnm.Print_Area" localSheetId="6">'Прил.5-АЧР СЭС'!$B$1:$H$60</definedName>
    <definedName name="_xlnm.Print_Area" localSheetId="7">'Прил.8 Анализ напряж.'!$A$1:$J$201</definedName>
  </definedNames>
  <calcPr calcId="162913" fullPrecision="0"/>
  <customWorkbookViews>
    <customWorkbookView name="ods - Личное представление" guid="{2BDE6413-920C-4F57-8608-A0B0F9AFE1DA}" mergeInterval="0" personalView="1" maximized="1" xWindow="1" yWindow="1" windowWidth="1280" windowHeight="764" tabRatio="926" activeSheetId="3"/>
    <customWorkbookView name="Поляк К.И. - Личное представление" guid="{BF5121C3-2D15-473E-9280-6D1EC9CA2463}" mergeInterval="0" personalView="1" xWindow="4" yWindow="33" windowWidth="1044" windowHeight="943" tabRatio="926" activeSheetId="1"/>
  </customWorkbookViews>
</workbook>
</file>

<file path=xl/calcChain.xml><?xml version="1.0" encoding="utf-8"?>
<calcChain xmlns="http://schemas.openxmlformats.org/spreadsheetml/2006/main">
  <c r="F12" i="3" l="1"/>
  <c r="F7" i="3"/>
  <c r="E8" i="2" l="1"/>
  <c r="E9" i="2" s="1"/>
  <c r="I11" i="8" l="1"/>
  <c r="G11" i="8"/>
  <c r="H11" i="8"/>
  <c r="G12" i="8"/>
  <c r="H12" i="8"/>
  <c r="I12" i="8"/>
  <c r="G13" i="8"/>
  <c r="H13" i="8"/>
  <c r="I13" i="8"/>
  <c r="G14" i="8"/>
  <c r="H14" i="8"/>
  <c r="I14" i="8"/>
  <c r="G15" i="8"/>
  <c r="H15" i="8"/>
  <c r="I15" i="8"/>
  <c r="G16" i="8"/>
  <c r="H16" i="8"/>
  <c r="I16" i="8"/>
  <c r="G22" i="8"/>
  <c r="H22" i="8"/>
  <c r="I22" i="8"/>
  <c r="G23" i="8"/>
  <c r="H23" i="8"/>
  <c r="I23" i="8"/>
  <c r="G24" i="8"/>
  <c r="H24" i="8"/>
  <c r="I24" i="8"/>
  <c r="G25" i="8"/>
  <c r="H25" i="8"/>
  <c r="I25" i="8"/>
  <c r="G31" i="8"/>
  <c r="H31" i="8"/>
  <c r="I31" i="8"/>
  <c r="G32" i="8"/>
  <c r="H32" i="8"/>
  <c r="I32" i="8"/>
  <c r="G33" i="8"/>
  <c r="H33" i="8"/>
  <c r="I33" i="8"/>
  <c r="G34" i="8"/>
  <c r="H34" i="8"/>
  <c r="I34" i="8"/>
  <c r="G40" i="8"/>
  <c r="H40" i="8"/>
  <c r="I40" i="8"/>
  <c r="G41" i="8"/>
  <c r="H41" i="8"/>
  <c r="I41" i="8"/>
  <c r="G42" i="8"/>
  <c r="H42" i="8"/>
  <c r="I42" i="8"/>
  <c r="G43" i="8"/>
  <c r="H43" i="8"/>
  <c r="I43" i="8"/>
  <c r="G49" i="8"/>
  <c r="H49" i="8"/>
  <c r="I49" i="8"/>
  <c r="G50" i="8"/>
  <c r="H50" i="8"/>
  <c r="I50" i="8"/>
  <c r="G51" i="8"/>
  <c r="H51" i="8"/>
  <c r="I51" i="8"/>
  <c r="G52" i="8"/>
  <c r="H52" i="8"/>
  <c r="I52" i="8"/>
  <c r="G58" i="8"/>
  <c r="H58" i="8"/>
  <c r="I58" i="8"/>
  <c r="G59" i="8"/>
  <c r="H59" i="8"/>
  <c r="I59" i="8"/>
  <c r="G60" i="8"/>
  <c r="H60" i="8"/>
  <c r="I60" i="8"/>
  <c r="G61" i="8"/>
  <c r="H61" i="8"/>
  <c r="I61" i="8"/>
  <c r="G67" i="8"/>
  <c r="H67" i="8"/>
  <c r="I67" i="8"/>
  <c r="G68" i="8"/>
  <c r="H68" i="8"/>
  <c r="I68" i="8"/>
  <c r="G69" i="8"/>
  <c r="H69" i="8"/>
  <c r="I69" i="8"/>
  <c r="G70" i="8"/>
  <c r="H70" i="8"/>
  <c r="I70" i="8"/>
  <c r="G76" i="8"/>
  <c r="H76" i="8"/>
  <c r="I76" i="8"/>
  <c r="G77" i="8"/>
  <c r="H77" i="8"/>
  <c r="I77" i="8"/>
  <c r="G78" i="8"/>
  <c r="H78" i="8"/>
  <c r="I78" i="8"/>
  <c r="G79" i="8"/>
  <c r="H79" i="8"/>
  <c r="I79" i="8"/>
  <c r="G85" i="8"/>
  <c r="H85" i="8"/>
  <c r="I85" i="8"/>
  <c r="G87" i="8"/>
  <c r="H87" i="8"/>
  <c r="I87" i="8"/>
  <c r="G94" i="8"/>
  <c r="H94" i="8"/>
  <c r="I94" i="8"/>
  <c r="G95" i="8"/>
  <c r="H95" i="8"/>
  <c r="I95" i="8"/>
  <c r="G96" i="8"/>
  <c r="H96" i="8"/>
  <c r="I96" i="8"/>
  <c r="G97" i="8"/>
  <c r="H97" i="8"/>
  <c r="I97" i="8"/>
  <c r="G104" i="8"/>
  <c r="H104" i="8"/>
  <c r="I104" i="8"/>
  <c r="G105" i="8"/>
  <c r="H105" i="8"/>
  <c r="I105" i="8"/>
  <c r="G106" i="8"/>
  <c r="H106" i="8"/>
  <c r="I106" i="8"/>
  <c r="G107" i="8"/>
  <c r="H107" i="8"/>
  <c r="I107" i="8"/>
  <c r="G108" i="8"/>
  <c r="H108" i="8"/>
  <c r="I108" i="8"/>
  <c r="G109" i="8"/>
  <c r="H109" i="8"/>
  <c r="I109" i="8"/>
  <c r="G115" i="8"/>
  <c r="H115" i="8"/>
  <c r="I115" i="8"/>
  <c r="G116" i="8"/>
  <c r="H116" i="8"/>
  <c r="I116" i="8"/>
  <c r="G122" i="8"/>
  <c r="H122" i="8"/>
  <c r="I122" i="8"/>
  <c r="G123" i="8"/>
  <c r="H123" i="8"/>
  <c r="I123" i="8"/>
  <c r="G129" i="8"/>
  <c r="H129" i="8"/>
  <c r="I129" i="8"/>
  <c r="G130" i="8"/>
  <c r="H130" i="8"/>
  <c r="I130" i="8"/>
  <c r="G131" i="8"/>
  <c r="H131" i="8"/>
  <c r="I131" i="8"/>
  <c r="G132" i="8"/>
  <c r="H132" i="8"/>
  <c r="I132" i="8"/>
  <c r="G138" i="8"/>
  <c r="H138" i="8"/>
  <c r="I138" i="8"/>
  <c r="G139" i="8"/>
  <c r="H139" i="8"/>
  <c r="I139" i="8"/>
  <c r="G145" i="8"/>
  <c r="H145" i="8"/>
  <c r="I145" i="8"/>
  <c r="G146" i="8"/>
  <c r="H146" i="8"/>
  <c r="I146" i="8"/>
  <c r="G147" i="8"/>
  <c r="H147" i="8"/>
  <c r="I147" i="8"/>
  <c r="G148" i="8"/>
  <c r="H148" i="8"/>
  <c r="I148" i="8"/>
  <c r="G154" i="8"/>
  <c r="H154" i="8"/>
  <c r="I154" i="8"/>
  <c r="G155" i="8"/>
  <c r="H155" i="8"/>
  <c r="I155" i="8"/>
  <c r="G156" i="8"/>
  <c r="H156" i="8"/>
  <c r="I156" i="8"/>
  <c r="G162" i="8"/>
  <c r="H162" i="8"/>
  <c r="I162" i="8"/>
  <c r="G163" i="8"/>
  <c r="H163" i="8"/>
  <c r="I163" i="8"/>
  <c r="G169" i="8"/>
  <c r="H169" i="8"/>
  <c r="I169" i="8"/>
  <c r="G170" i="8"/>
  <c r="H170" i="8"/>
  <c r="I170" i="8"/>
  <c r="G171" i="8"/>
  <c r="H171" i="8"/>
  <c r="I171" i="8"/>
  <c r="G172" i="8"/>
  <c r="H172" i="8"/>
  <c r="I172" i="8"/>
  <c r="G173" i="8"/>
  <c r="H173" i="8"/>
  <c r="I173" i="8"/>
  <c r="G174" i="8"/>
  <c r="H174" i="8"/>
  <c r="I174" i="8"/>
  <c r="G180" i="8"/>
  <c r="H180" i="8"/>
  <c r="I180" i="8"/>
  <c r="G181" i="8"/>
  <c r="H181" i="8"/>
  <c r="I181" i="8"/>
  <c r="G182" i="8"/>
  <c r="H182" i="8"/>
  <c r="I182" i="8"/>
  <c r="G183" i="8"/>
  <c r="H183" i="8"/>
  <c r="I183" i="8"/>
  <c r="G189" i="8"/>
  <c r="H189" i="8"/>
  <c r="I189" i="8"/>
  <c r="G190" i="8"/>
  <c r="H190" i="8"/>
  <c r="I190" i="8"/>
  <c r="G191" i="8"/>
  <c r="H191" i="8"/>
  <c r="I191" i="8"/>
  <c r="G192" i="8"/>
  <c r="H192" i="8"/>
  <c r="I192" i="8"/>
  <c r="G198" i="8"/>
  <c r="H198" i="8"/>
  <c r="I198" i="8"/>
  <c r="G199" i="8"/>
  <c r="H199" i="8"/>
  <c r="I199" i="8"/>
  <c r="G200" i="8"/>
  <c r="H200" i="8"/>
  <c r="I200" i="8"/>
  <c r="G201" i="8"/>
  <c r="H201" i="8"/>
  <c r="I201" i="8"/>
  <c r="F101" i="11" l="1"/>
  <c r="E101" i="11"/>
  <c r="D101" i="11"/>
  <c r="F100" i="11"/>
  <c r="E100" i="11"/>
  <c r="D100" i="11"/>
  <c r="F98" i="11"/>
  <c r="E98" i="11"/>
  <c r="D98" i="11"/>
  <c r="F96" i="11"/>
  <c r="E96" i="11"/>
  <c r="D96" i="11"/>
  <c r="D97" i="11" s="1"/>
  <c r="F93" i="11"/>
  <c r="E93" i="11"/>
  <c r="D93" i="11"/>
  <c r="F91" i="11"/>
  <c r="E91" i="11"/>
  <c r="D91" i="11"/>
  <c r="F88" i="11"/>
  <c r="E88" i="11"/>
  <c r="D88" i="11"/>
  <c r="F86" i="11"/>
  <c r="F87" i="11" s="1"/>
  <c r="E86" i="11"/>
  <c r="D86" i="11"/>
  <c r="F84" i="11"/>
  <c r="E84" i="11"/>
  <c r="D84" i="11"/>
  <c r="F81" i="11"/>
  <c r="E81" i="11"/>
  <c r="D81" i="11"/>
  <c r="F80" i="11"/>
  <c r="E80" i="11"/>
  <c r="D80" i="11"/>
  <c r="F79" i="11"/>
  <c r="E79" i="11"/>
  <c r="D79" i="11"/>
  <c r="F78" i="11"/>
  <c r="E78" i="11"/>
  <c r="D78" i="11"/>
  <c r="F77" i="11"/>
  <c r="E77" i="11"/>
  <c r="D77" i="11"/>
  <c r="F76" i="11"/>
  <c r="E76" i="11"/>
  <c r="D76" i="11"/>
  <c r="F74" i="11"/>
  <c r="E74" i="11"/>
  <c r="D74" i="11"/>
  <c r="F72" i="11"/>
  <c r="F73" i="11" s="1"/>
  <c r="E72" i="11"/>
  <c r="D72" i="11"/>
  <c r="F69" i="11"/>
  <c r="E69" i="11"/>
  <c r="D69" i="11"/>
  <c r="F67" i="11"/>
  <c r="E67" i="11"/>
  <c r="D67" i="11"/>
  <c r="F64" i="11"/>
  <c r="E64" i="11"/>
  <c r="D64" i="11"/>
  <c r="F63" i="11"/>
  <c r="E63" i="11"/>
  <c r="D63" i="11"/>
  <c r="F62" i="11"/>
  <c r="E62" i="11"/>
  <c r="D62" i="11"/>
  <c r="F61" i="11"/>
  <c r="E61" i="11"/>
  <c r="D61" i="11"/>
  <c r="F60" i="11"/>
  <c r="E60" i="11"/>
  <c r="D60" i="11"/>
  <c r="F58" i="11"/>
  <c r="E58" i="11"/>
  <c r="D58" i="11"/>
  <c r="F56" i="11"/>
  <c r="E56" i="11"/>
  <c r="D56" i="11"/>
  <c r="F51" i="11"/>
  <c r="E51" i="11"/>
  <c r="D51" i="11"/>
  <c r="F49" i="11"/>
  <c r="F50" i="11" s="1"/>
  <c r="E49" i="11"/>
  <c r="D49" i="11"/>
  <c r="F44" i="11"/>
  <c r="F45" i="11" s="1"/>
  <c r="E44" i="11"/>
  <c r="D44" i="11"/>
  <c r="F42" i="11"/>
  <c r="E42" i="11"/>
  <c r="D42" i="11"/>
  <c r="F39" i="11"/>
  <c r="E39" i="11"/>
  <c r="D39" i="11"/>
  <c r="F37" i="11"/>
  <c r="E37" i="11"/>
  <c r="D37" i="11"/>
  <c r="F34" i="11"/>
  <c r="E34" i="11"/>
  <c r="D34" i="11"/>
  <c r="F33" i="11"/>
  <c r="E33" i="11"/>
  <c r="D33" i="11"/>
  <c r="F31" i="11"/>
  <c r="E31" i="11"/>
  <c r="D31" i="11"/>
  <c r="D32" i="11" s="1"/>
  <c r="F29" i="11"/>
  <c r="E29" i="11"/>
  <c r="D29" i="11"/>
  <c r="F26" i="11"/>
  <c r="E26" i="11"/>
  <c r="D26" i="11"/>
  <c r="F25" i="11"/>
  <c r="E25" i="11"/>
  <c r="D25" i="11"/>
  <c r="F24" i="11"/>
  <c r="E24" i="11"/>
  <c r="D24" i="11"/>
  <c r="F23" i="11"/>
  <c r="E23" i="11"/>
  <c r="D23" i="11"/>
  <c r="F21" i="11"/>
  <c r="E21" i="11"/>
  <c r="E22" i="11" s="1"/>
  <c r="D21" i="11"/>
  <c r="F19" i="11"/>
  <c r="E19" i="11"/>
  <c r="D19" i="11"/>
  <c r="F16" i="11"/>
  <c r="E16" i="11"/>
  <c r="D16" i="11"/>
  <c r="F15" i="11"/>
  <c r="E15" i="11"/>
  <c r="D15" i="11"/>
  <c r="F14" i="11"/>
  <c r="E14" i="11"/>
  <c r="D14" i="11"/>
  <c r="F13" i="11"/>
  <c r="E13" i="11"/>
  <c r="D13" i="11"/>
  <c r="F12" i="11"/>
  <c r="E12" i="11"/>
  <c r="D12" i="11"/>
  <c r="F10" i="11"/>
  <c r="F11" i="11" s="1"/>
  <c r="E10" i="11"/>
  <c r="D10" i="11"/>
  <c r="F8" i="11"/>
  <c r="E8" i="11"/>
  <c r="D8" i="11"/>
  <c r="D99" i="11" l="1"/>
  <c r="D68" i="11"/>
  <c r="F20" i="11"/>
  <c r="F9" i="11"/>
  <c r="F102" i="11"/>
  <c r="E102" i="11"/>
  <c r="D102" i="11"/>
  <c r="E52" i="11"/>
  <c r="F59" i="11"/>
  <c r="D92" i="11"/>
  <c r="F38" i="11"/>
  <c r="D85" i="11"/>
  <c r="E30" i="11"/>
  <c r="E75" i="11"/>
  <c r="E11" i="11"/>
  <c r="F30" i="11"/>
  <c r="D43" i="11"/>
  <c r="F52" i="11"/>
  <c r="F75" i="11"/>
  <c r="E97" i="11"/>
  <c r="F22" i="11"/>
  <c r="E32" i="11"/>
  <c r="D57" i="11"/>
  <c r="D9" i="11"/>
  <c r="D20" i="11"/>
  <c r="F32" i="11"/>
  <c r="D38" i="11"/>
  <c r="E43" i="11"/>
  <c r="D45" i="11"/>
  <c r="D50" i="11"/>
  <c r="E57" i="11"/>
  <c r="D59" i="11"/>
  <c r="E68" i="11"/>
  <c r="D73" i="11"/>
  <c r="E85" i="11"/>
  <c r="D87" i="11"/>
  <c r="E92" i="11"/>
  <c r="F97" i="11"/>
  <c r="E99" i="11"/>
  <c r="E9" i="11"/>
  <c r="D11" i="11"/>
  <c r="E20" i="11"/>
  <c r="D22" i="11"/>
  <c r="D30" i="11"/>
  <c r="E38" i="11"/>
  <c r="F43" i="11"/>
  <c r="E45" i="11"/>
  <c r="E50" i="11"/>
  <c r="D52" i="11"/>
  <c r="F57" i="11"/>
  <c r="E59" i="11"/>
  <c r="F68" i="11"/>
  <c r="E73" i="11"/>
  <c r="D75" i="11"/>
  <c r="F85" i="11"/>
  <c r="E87" i="11"/>
  <c r="F92" i="11"/>
  <c r="F99" i="11"/>
  <c r="E56" i="3" l="1"/>
  <c r="E51" i="3"/>
  <c r="J42" i="9" l="1"/>
  <c r="I42" i="9" s="1"/>
  <c r="G31" i="3" l="1"/>
  <c r="F31" i="3"/>
  <c r="E31" i="3"/>
  <c r="G28" i="3"/>
  <c r="F28" i="3"/>
  <c r="E28" i="3"/>
  <c r="T46" i="9" l="1"/>
  <c r="S46" i="9" s="1"/>
  <c r="O46" i="9"/>
  <c r="N46" i="9" s="1"/>
  <c r="K46" i="9"/>
  <c r="T45" i="9"/>
  <c r="S45" i="9" s="1"/>
  <c r="O45" i="9"/>
  <c r="P45" i="9" s="1"/>
  <c r="J45" i="9"/>
  <c r="K45" i="9" s="1"/>
  <c r="T44" i="9"/>
  <c r="S44" i="9" s="1"/>
  <c r="O44" i="9"/>
  <c r="N44" i="9" s="1"/>
  <c r="J44" i="9"/>
  <c r="K44" i="9" s="1"/>
  <c r="T43" i="9"/>
  <c r="U43" i="9" s="1"/>
  <c r="O43" i="9"/>
  <c r="N43" i="9" s="1"/>
  <c r="K43" i="9"/>
  <c r="T42" i="9"/>
  <c r="S42" i="9" s="1"/>
  <c r="O42" i="9"/>
  <c r="N42" i="9" s="1"/>
  <c r="K42" i="9"/>
  <c r="T41" i="9"/>
  <c r="U41" i="9" s="1"/>
  <c r="O41" i="9"/>
  <c r="P41" i="9" s="1"/>
  <c r="K41" i="9"/>
  <c r="T40" i="9"/>
  <c r="U40" i="9" s="1"/>
  <c r="O40" i="9"/>
  <c r="N40" i="9" s="1"/>
  <c r="J40" i="9"/>
  <c r="K40" i="9" s="1"/>
  <c r="T39" i="9"/>
  <c r="U39" i="9" s="1"/>
  <c r="O39" i="9"/>
  <c r="N39" i="9" s="1"/>
  <c r="J39" i="9"/>
  <c r="I39" i="9" s="1"/>
  <c r="T38" i="9"/>
  <c r="S38" i="9" s="1"/>
  <c r="O38" i="9"/>
  <c r="P38" i="9" s="1"/>
  <c r="K38" i="9"/>
  <c r="T37" i="9"/>
  <c r="U37" i="9" s="1"/>
  <c r="O37" i="9"/>
  <c r="P37" i="9" s="1"/>
  <c r="J37" i="9"/>
  <c r="I37" i="9" s="1"/>
  <c r="T36" i="9"/>
  <c r="S36" i="9" s="1"/>
  <c r="O36" i="9"/>
  <c r="P36" i="9" s="1"/>
  <c r="K36" i="9"/>
  <c r="T35" i="9"/>
  <c r="U35" i="9" s="1"/>
  <c r="O35" i="9"/>
  <c r="N35" i="9" s="1"/>
  <c r="J35" i="9"/>
  <c r="I35" i="9" s="1"/>
  <c r="T34" i="9"/>
  <c r="S34" i="9" s="1"/>
  <c r="O34" i="9"/>
  <c r="P34" i="9" s="1"/>
  <c r="J34" i="9"/>
  <c r="K34" i="9" s="1"/>
  <c r="T33" i="9"/>
  <c r="S33" i="9" s="1"/>
  <c r="O33" i="9"/>
  <c r="P33" i="9" s="1"/>
  <c r="K33" i="9"/>
  <c r="T32" i="9"/>
  <c r="U32" i="9" s="1"/>
  <c r="O32" i="9"/>
  <c r="P32" i="9" s="1"/>
  <c r="J32" i="9"/>
  <c r="K32" i="9" s="1"/>
  <c r="T31" i="9"/>
  <c r="S31" i="9" s="1"/>
  <c r="O31" i="9"/>
  <c r="N31" i="9" s="1"/>
  <c r="K31" i="9"/>
  <c r="T30" i="9"/>
  <c r="S30" i="9" s="1"/>
  <c r="O30" i="9"/>
  <c r="P30" i="9" s="1"/>
  <c r="K30" i="9"/>
  <c r="T29" i="9"/>
  <c r="U29" i="9" s="1"/>
  <c r="O29" i="9"/>
  <c r="P29" i="9" s="1"/>
  <c r="J29" i="9"/>
  <c r="I29" i="9" s="1"/>
  <c r="T28" i="9"/>
  <c r="S28" i="9" s="1"/>
  <c r="O28" i="9"/>
  <c r="P28" i="9" s="1"/>
  <c r="J28" i="9"/>
  <c r="K28" i="9" s="1"/>
  <c r="T27" i="9"/>
  <c r="S27" i="9" s="1"/>
  <c r="O27" i="9"/>
  <c r="N27" i="9" s="1"/>
  <c r="J27" i="9"/>
  <c r="K27" i="9" s="1"/>
  <c r="T26" i="9"/>
  <c r="S26" i="9" s="1"/>
  <c r="O26" i="9"/>
  <c r="N26" i="9" s="1"/>
  <c r="J26" i="9"/>
  <c r="I26" i="9" s="1"/>
  <c r="T25" i="9"/>
  <c r="U25" i="9" s="1"/>
  <c r="O25" i="9"/>
  <c r="P25" i="9" s="1"/>
  <c r="J25" i="9"/>
  <c r="I25" i="9" s="1"/>
  <c r="T24" i="9"/>
  <c r="U24" i="9" s="1"/>
  <c r="O24" i="9"/>
  <c r="P24" i="9" s="1"/>
  <c r="J24" i="9"/>
  <c r="I24" i="9" s="1"/>
  <c r="T23" i="9"/>
  <c r="S23" i="9" s="1"/>
  <c r="O23" i="9"/>
  <c r="N23" i="9" s="1"/>
  <c r="K23" i="9"/>
  <c r="T22" i="9"/>
  <c r="S22" i="9" s="1"/>
  <c r="O22" i="9"/>
  <c r="N22" i="9" s="1"/>
  <c r="J22" i="9"/>
  <c r="I22" i="9" s="1"/>
  <c r="T21" i="9"/>
  <c r="U21" i="9" s="1"/>
  <c r="O21" i="9"/>
  <c r="P21" i="9" s="1"/>
  <c r="J21" i="9"/>
  <c r="I21" i="9" s="1"/>
  <c r="T20" i="9"/>
  <c r="S20" i="9" s="1"/>
  <c r="O20" i="9"/>
  <c r="P20" i="9" s="1"/>
  <c r="J20" i="9"/>
  <c r="I20" i="9" s="1"/>
  <c r="T19" i="9"/>
  <c r="S19" i="9" s="1"/>
  <c r="O19" i="9"/>
  <c r="N19" i="9" s="1"/>
  <c r="K19" i="9"/>
  <c r="T18" i="9"/>
  <c r="U18" i="9" s="1"/>
  <c r="O18" i="9"/>
  <c r="P18" i="9" s="1"/>
  <c r="J18" i="9"/>
  <c r="I18" i="9" s="1"/>
  <c r="T17" i="9"/>
  <c r="S17" i="9" s="1"/>
  <c r="O17" i="9"/>
  <c r="P17" i="9" s="1"/>
  <c r="J17" i="9"/>
  <c r="K17" i="9" s="1"/>
  <c r="T16" i="9"/>
  <c r="U16" i="9" s="1"/>
  <c r="O16" i="9"/>
  <c r="N16" i="9" s="1"/>
  <c r="J16" i="9"/>
  <c r="I16" i="9" s="1"/>
  <c r="T15" i="9"/>
  <c r="U15" i="9" s="1"/>
  <c r="O15" i="9"/>
  <c r="N15" i="9" s="1"/>
  <c r="J15" i="9"/>
  <c r="I15" i="9" s="1"/>
  <c r="T14" i="9"/>
  <c r="S14" i="9" s="1"/>
  <c r="O14" i="9"/>
  <c r="P14" i="9" s="1"/>
  <c r="J14" i="9"/>
  <c r="I14" i="9" s="1"/>
  <c r="T13" i="9"/>
  <c r="S13" i="9" s="1"/>
  <c r="O13" i="9"/>
  <c r="P13" i="9" s="1"/>
  <c r="J13" i="9"/>
  <c r="K13" i="9" s="1"/>
  <c r="T12" i="9"/>
  <c r="S12" i="9" s="1"/>
  <c r="O12" i="9"/>
  <c r="N12" i="9" s="1"/>
  <c r="J12" i="9"/>
  <c r="K12" i="9" s="1"/>
  <c r="T11" i="9"/>
  <c r="U11" i="9" s="1"/>
  <c r="O11" i="9"/>
  <c r="P11" i="9" s="1"/>
  <c r="K11" i="9"/>
  <c r="T10" i="9"/>
  <c r="S10" i="9" s="1"/>
  <c r="O10" i="9"/>
  <c r="N10" i="9" s="1"/>
  <c r="J10" i="9"/>
  <c r="I10" i="9" s="1"/>
  <c r="T9" i="9"/>
  <c r="U9" i="9" s="1"/>
  <c r="O9" i="9"/>
  <c r="N9" i="9" s="1"/>
  <c r="K9" i="9"/>
  <c r="T8" i="9"/>
  <c r="U8" i="9" s="1"/>
  <c r="O8" i="9"/>
  <c r="N8" i="9" s="1"/>
  <c r="J8" i="9"/>
  <c r="I8" i="9" s="1"/>
  <c r="T7" i="9"/>
  <c r="U7" i="9" s="1"/>
  <c r="O7" i="9"/>
  <c r="N7" i="9" s="1"/>
  <c r="J7" i="9"/>
  <c r="I7" i="9" s="1"/>
  <c r="T6" i="9"/>
  <c r="U6" i="9" s="1"/>
  <c r="O6" i="9"/>
  <c r="P6" i="9" s="1"/>
  <c r="J6" i="9"/>
  <c r="I6" i="9" s="1"/>
  <c r="I12" i="9" l="1"/>
  <c r="P9" i="9"/>
  <c r="N11" i="9"/>
  <c r="P15" i="9"/>
  <c r="P19" i="9"/>
  <c r="P23" i="9"/>
  <c r="N25" i="9"/>
  <c r="P31" i="9"/>
  <c r="N33" i="9"/>
  <c r="P39" i="9"/>
  <c r="P43" i="9"/>
  <c r="U42" i="9"/>
  <c r="S6" i="9"/>
  <c r="S8" i="9"/>
  <c r="U10" i="9"/>
  <c r="U12" i="9"/>
  <c r="U14" i="9"/>
  <c r="S16" i="9"/>
  <c r="S18" i="9"/>
  <c r="U20" i="9"/>
  <c r="U22" i="9"/>
  <c r="S24" i="9"/>
  <c r="U26" i="9"/>
  <c r="U28" i="9"/>
  <c r="U30" i="9"/>
  <c r="S32" i="9"/>
  <c r="U34" i="9"/>
  <c r="U36" i="9"/>
  <c r="U38" i="9"/>
  <c r="S40" i="9"/>
  <c r="U44" i="9"/>
  <c r="U46" i="9"/>
  <c r="N45" i="9"/>
  <c r="N41" i="9"/>
  <c r="N37" i="9"/>
  <c r="P35" i="9"/>
  <c r="N29" i="9"/>
  <c r="P27" i="9"/>
  <c r="N21" i="9"/>
  <c r="N17" i="9"/>
  <c r="N13" i="9"/>
  <c r="P7" i="9"/>
  <c r="I28" i="9"/>
  <c r="I44" i="9"/>
  <c r="I40" i="9"/>
  <c r="I34" i="9"/>
  <c r="I32" i="9"/>
  <c r="K26" i="9"/>
  <c r="K24" i="9"/>
  <c r="K22" i="9"/>
  <c r="K20" i="9"/>
  <c r="K18" i="9"/>
  <c r="K16" i="9"/>
  <c r="K14" i="9"/>
  <c r="K10" i="9"/>
  <c r="K8" i="9"/>
  <c r="K6" i="9"/>
  <c r="N6" i="9"/>
  <c r="K7" i="9"/>
  <c r="S7" i="9"/>
  <c r="P8" i="9"/>
  <c r="S9" i="9"/>
  <c r="P10" i="9"/>
  <c r="S11" i="9"/>
  <c r="P12" i="9"/>
  <c r="I13" i="9"/>
  <c r="U13" i="9"/>
  <c r="N14" i="9"/>
  <c r="K15" i="9"/>
  <c r="S15" i="9"/>
  <c r="P16" i="9"/>
  <c r="I17" i="9"/>
  <c r="U17" i="9"/>
  <c r="N18" i="9"/>
  <c r="U19" i="9"/>
  <c r="N20" i="9"/>
  <c r="K21" i="9"/>
  <c r="S21" i="9"/>
  <c r="P22" i="9"/>
  <c r="U23" i="9"/>
  <c r="N24" i="9"/>
  <c r="K25" i="9"/>
  <c r="S25" i="9"/>
  <c r="P26" i="9"/>
  <c r="I27" i="9"/>
  <c r="U27" i="9"/>
  <c r="N28" i="9"/>
  <c r="K29" i="9"/>
  <c r="S29" i="9"/>
  <c r="N30" i="9"/>
  <c r="U31" i="9"/>
  <c r="N32" i="9"/>
  <c r="U33" i="9"/>
  <c r="N34" i="9"/>
  <c r="K35" i="9"/>
  <c r="S35" i="9"/>
  <c r="N36" i="9"/>
  <c r="K37" i="9"/>
  <c r="S37" i="9"/>
  <c r="N38" i="9"/>
  <c r="K39" i="9"/>
  <c r="S39" i="9"/>
  <c r="P40" i="9"/>
  <c r="S41" i="9"/>
  <c r="P42" i="9"/>
  <c r="S43" i="9"/>
  <c r="P44" i="9"/>
  <c r="I45" i="9"/>
  <c r="U45" i="9"/>
  <c r="P46" i="9"/>
  <c r="E17" i="3" l="1"/>
  <c r="G17" i="3" l="1"/>
  <c r="E28" i="2" l="1"/>
  <c r="E18" i="2"/>
  <c r="F51" i="3" l="1"/>
  <c r="G51" i="3"/>
  <c r="G46" i="3" l="1"/>
  <c r="G56" i="3" l="1"/>
  <c r="F56" i="3" l="1"/>
  <c r="E22" i="3" l="1"/>
  <c r="J56" i="3" l="1"/>
  <c r="K56" i="3"/>
  <c r="I56" i="3"/>
  <c r="E76" i="2" l="1"/>
  <c r="F28" i="2" l="1"/>
  <c r="F36" i="3" l="1"/>
  <c r="J36" i="3" s="1"/>
  <c r="G36" i="3"/>
  <c r="K36" i="3" s="1"/>
  <c r="E36" i="3"/>
  <c r="I36" i="3" s="1"/>
  <c r="E13" i="2"/>
  <c r="E60" i="2" l="1"/>
  <c r="F60" i="2"/>
  <c r="D60" i="2"/>
  <c r="E58" i="2"/>
  <c r="F58" i="2"/>
  <c r="D58" i="2"/>
  <c r="G12" i="3"/>
  <c r="E12" i="3"/>
  <c r="F46" i="3"/>
  <c r="E46" i="3"/>
  <c r="F41" i="3"/>
  <c r="G41" i="3"/>
  <c r="E41" i="3"/>
  <c r="F17" i="3"/>
  <c r="G7" i="3"/>
  <c r="E7" i="3"/>
  <c r="E25" i="3"/>
  <c r="G25" i="3"/>
  <c r="D8" i="2"/>
  <c r="F8" i="2"/>
  <c r="D10" i="2"/>
  <c r="E10" i="2"/>
  <c r="F10" i="2"/>
  <c r="D12" i="2"/>
  <c r="F12" i="2"/>
  <c r="D13" i="2"/>
  <c r="F13" i="2"/>
  <c r="D14" i="2"/>
  <c r="E14" i="2"/>
  <c r="F14" i="2"/>
  <c r="D15" i="2"/>
  <c r="E15" i="2"/>
  <c r="F15" i="2"/>
  <c r="D18" i="2"/>
  <c r="F18" i="2"/>
  <c r="D20" i="2"/>
  <c r="E20" i="2"/>
  <c r="F20" i="2"/>
  <c r="D22" i="2"/>
  <c r="E22" i="2"/>
  <c r="F22" i="2"/>
  <c r="D23" i="2"/>
  <c r="E23" i="2"/>
  <c r="F23" i="2"/>
  <c r="D26" i="2"/>
  <c r="E26" i="2"/>
  <c r="F26" i="2"/>
  <c r="D28" i="2"/>
  <c r="D30" i="2"/>
  <c r="E30" i="2"/>
  <c r="F30" i="2"/>
  <c r="D31" i="2"/>
  <c r="E31" i="2"/>
  <c r="F31" i="2"/>
  <c r="D34" i="2"/>
  <c r="E34" i="2"/>
  <c r="F34" i="2"/>
  <c r="D36" i="2"/>
  <c r="E36" i="2"/>
  <c r="F36" i="2"/>
  <c r="D38" i="2"/>
  <c r="E38" i="2"/>
  <c r="F38" i="2"/>
  <c r="D39" i="2"/>
  <c r="E39" i="2"/>
  <c r="F39" i="2"/>
  <c r="D42" i="2"/>
  <c r="E42" i="2"/>
  <c r="F42" i="2"/>
  <c r="D44" i="2"/>
  <c r="E44" i="2"/>
  <c r="F44" i="2"/>
  <c r="D46" i="2"/>
  <c r="E46" i="2"/>
  <c r="F46" i="2"/>
  <c r="D47" i="2"/>
  <c r="E47" i="2"/>
  <c r="F47" i="2"/>
  <c r="D50" i="2"/>
  <c r="E50" i="2"/>
  <c r="F50" i="2"/>
  <c r="D52" i="2"/>
  <c r="E52" i="2"/>
  <c r="F52" i="2"/>
  <c r="D54" i="2"/>
  <c r="E54" i="2"/>
  <c r="F54" i="2"/>
  <c r="D55" i="2"/>
  <c r="E55" i="2"/>
  <c r="F55" i="2"/>
  <c r="D62" i="2"/>
  <c r="E62" i="2"/>
  <c r="F62" i="2"/>
  <c r="D63" i="2"/>
  <c r="E63" i="2"/>
  <c r="F63" i="2"/>
  <c r="D66" i="2"/>
  <c r="E66" i="2"/>
  <c r="F66" i="2"/>
  <c r="D68" i="2"/>
  <c r="E68" i="2"/>
  <c r="F68" i="2"/>
  <c r="D70" i="2"/>
  <c r="E70" i="2"/>
  <c r="F70" i="2"/>
  <c r="D71" i="2"/>
  <c r="E71" i="2"/>
  <c r="F71" i="2"/>
  <c r="D74" i="2"/>
  <c r="E74" i="2"/>
  <c r="F74" i="2"/>
  <c r="F78" i="2" s="1"/>
  <c r="D76" i="2"/>
  <c r="F76" i="2"/>
  <c r="D79" i="2"/>
  <c r="E79" i="2"/>
  <c r="F79" i="2"/>
  <c r="D80" i="2"/>
  <c r="E80" i="2"/>
  <c r="F80" i="2"/>
  <c r="D83" i="2"/>
  <c r="E83" i="2"/>
  <c r="F83" i="2"/>
  <c r="D87" i="2"/>
  <c r="E87" i="2"/>
  <c r="F87" i="2"/>
  <c r="D9" i="4"/>
  <c r="E9" i="4"/>
  <c r="F9" i="4"/>
  <c r="D10" i="4"/>
  <c r="E10" i="4"/>
  <c r="F10" i="4"/>
  <c r="D11" i="4"/>
  <c r="E11" i="4"/>
  <c r="F11" i="4"/>
  <c r="D12" i="4"/>
  <c r="E12" i="4"/>
  <c r="F12" i="4"/>
  <c r="D13" i="4"/>
  <c r="E13" i="4"/>
  <c r="F13" i="4"/>
  <c r="D14" i="4"/>
  <c r="E14" i="4"/>
  <c r="F14" i="4"/>
  <c r="D15" i="4"/>
  <c r="E15" i="4"/>
  <c r="F15" i="4"/>
  <c r="D16" i="4"/>
  <c r="E16" i="4"/>
  <c r="F16" i="4"/>
  <c r="D17" i="4"/>
  <c r="E17" i="4"/>
  <c r="F17" i="4"/>
  <c r="D18" i="4"/>
  <c r="E18" i="4"/>
  <c r="F18" i="4"/>
  <c r="D24" i="4"/>
  <c r="D26" i="4"/>
  <c r="F17" i="6"/>
  <c r="D13" i="6"/>
  <c r="D23" i="4"/>
  <c r="E23" i="4"/>
  <c r="F23" i="4"/>
  <c r="D27" i="4"/>
  <c r="F27" i="4"/>
  <c r="D19" i="6"/>
  <c r="D30" i="4"/>
  <c r="F21" i="6"/>
  <c r="D85" i="2"/>
  <c r="E85" i="2"/>
  <c r="F85" i="2"/>
  <c r="F26" i="4"/>
  <c r="F25" i="3"/>
  <c r="E21" i="6"/>
  <c r="F24" i="4"/>
  <c r="E13" i="6"/>
  <c r="D21" i="4"/>
  <c r="D20" i="4"/>
  <c r="F14" i="6"/>
  <c r="G22" i="3"/>
  <c r="F22" i="3"/>
  <c r="F28" i="4"/>
  <c r="E20" i="6"/>
  <c r="F30" i="4"/>
  <c r="E12" i="6"/>
  <c r="F20" i="4"/>
  <c r="E12" i="2"/>
  <c r="D90" i="2" l="1"/>
  <c r="E90" i="2"/>
  <c r="F90" i="2"/>
  <c r="F19" i="4"/>
  <c r="E53" i="2"/>
  <c r="D51" i="2"/>
  <c r="D77" i="2"/>
  <c r="E35" i="2"/>
  <c r="E21" i="2"/>
  <c r="D78" i="2"/>
  <c r="E19" i="2"/>
  <c r="F86" i="2"/>
  <c r="D11" i="2"/>
  <c r="F9" i="2"/>
  <c r="D61" i="2"/>
  <c r="I17" i="3"/>
  <c r="K17" i="3"/>
  <c r="J17" i="3"/>
  <c r="D35" i="2"/>
  <c r="D69" i="2"/>
  <c r="E67" i="2"/>
  <c r="F59" i="2"/>
  <c r="D21" i="2"/>
  <c r="D59" i="2"/>
  <c r="D28" i="4"/>
  <c r="F35" i="2"/>
  <c r="E45" i="2"/>
  <c r="F43" i="2"/>
  <c r="F67" i="2"/>
  <c r="F51" i="2"/>
  <c r="F61" i="2"/>
  <c r="D75" i="2"/>
  <c r="E43" i="2"/>
  <c r="F45" i="2"/>
  <c r="D27" i="2"/>
  <c r="F22" i="4"/>
  <c r="E22" i="4"/>
  <c r="D22" i="4"/>
  <c r="D29" i="4"/>
  <c r="D12" i="6"/>
  <c r="E11" i="6"/>
  <c r="E10" i="6"/>
  <c r="F25" i="4"/>
  <c r="E21" i="4"/>
  <c r="D67" i="2"/>
  <c r="E20" i="4"/>
  <c r="E77" i="2"/>
  <c r="F21" i="2"/>
  <c r="F19" i="2"/>
  <c r="D86" i="2"/>
  <c r="F29" i="4"/>
  <c r="E28" i="4"/>
  <c r="E14" i="6"/>
  <c r="F13" i="6"/>
  <c r="K14" i="6" s="1"/>
  <c r="D18" i="6"/>
  <c r="E25" i="4"/>
  <c r="F11" i="6"/>
  <c r="D11" i="6"/>
  <c r="E24" i="4"/>
  <c r="D45" i="2"/>
  <c r="D43" i="2"/>
  <c r="F37" i="2"/>
  <c r="D37" i="2"/>
  <c r="E27" i="4"/>
  <c r="F21" i="4"/>
  <c r="D14" i="6"/>
  <c r="G14" i="6" s="1"/>
  <c r="D17" i="6"/>
  <c r="E18" i="6"/>
  <c r="F12" i="6"/>
  <c r="D25" i="4"/>
  <c r="E26" i="4"/>
  <c r="F10" i="6"/>
  <c r="D10" i="6"/>
  <c r="D84" i="2"/>
  <c r="F77" i="2"/>
  <c r="E37" i="2"/>
  <c r="D19" i="2"/>
  <c r="D19" i="4"/>
  <c r="E19" i="4"/>
  <c r="E30" i="4"/>
  <c r="F20" i="6"/>
  <c r="D20" i="6"/>
  <c r="E19" i="6"/>
  <c r="I19" i="6" s="1"/>
  <c r="E17" i="6"/>
  <c r="F84" i="2"/>
  <c r="E51" i="2"/>
  <c r="E29" i="2"/>
  <c r="F27" i="2"/>
  <c r="D21" i="6"/>
  <c r="E29" i="4"/>
  <c r="F19" i="6"/>
  <c r="F75" i="2"/>
  <c r="F53" i="2"/>
  <c r="F29" i="2"/>
  <c r="D29" i="2"/>
  <c r="E27" i="2"/>
  <c r="F18" i="6"/>
  <c r="K17" i="6" s="1"/>
  <c r="E86" i="2"/>
  <c r="F69" i="2"/>
  <c r="D53" i="2"/>
  <c r="E11" i="2"/>
  <c r="D9" i="2"/>
  <c r="E78" i="2"/>
  <c r="E84" i="2"/>
  <c r="E59" i="2"/>
  <c r="E75" i="2"/>
  <c r="E69" i="2"/>
  <c r="E61" i="2"/>
  <c r="F11" i="2"/>
  <c r="E15" i="6" l="1"/>
  <c r="I11" i="6"/>
  <c r="G11" i="6"/>
  <c r="G15" i="6" s="1"/>
  <c r="F31" i="4"/>
  <c r="F32" i="4" s="1"/>
  <c r="E22" i="6"/>
  <c r="D31" i="4"/>
  <c r="D32" i="4" s="1"/>
  <c r="G19" i="6"/>
  <c r="F22" i="6"/>
  <c r="E31" i="4"/>
  <c r="E32" i="4" s="1"/>
  <c r="I17" i="6"/>
  <c r="I22" i="6" s="1"/>
  <c r="G17" i="6"/>
  <c r="K11" i="6"/>
  <c r="K15" i="6" s="1"/>
  <c r="F15" i="6"/>
  <c r="I14" i="6"/>
  <c r="D15" i="6"/>
  <c r="D22" i="6"/>
  <c r="K19" i="6"/>
  <c r="K22" i="6" s="1"/>
  <c r="E23" i="6" l="1"/>
  <c r="I15" i="6"/>
  <c r="I23" i="6" s="1"/>
  <c r="G22" i="6"/>
  <c r="G23" i="6" s="1"/>
  <c r="D23" i="6"/>
  <c r="F23" i="6"/>
  <c r="K23" i="6"/>
</calcChain>
</file>

<file path=xl/sharedStrings.xml><?xml version="1.0" encoding="utf-8"?>
<sst xmlns="http://schemas.openxmlformats.org/spreadsheetml/2006/main" count="2713" uniqueCount="431">
  <si>
    <t>Наименование</t>
  </si>
  <si>
    <t xml:space="preserve"> I</t>
  </si>
  <si>
    <t xml:space="preserve"> P</t>
  </si>
  <si>
    <t>Q</t>
  </si>
  <si>
    <t>4-00</t>
  </si>
  <si>
    <t>10-00</t>
  </si>
  <si>
    <t>I A</t>
  </si>
  <si>
    <t>Т-1</t>
  </si>
  <si>
    <t>Т-2</t>
  </si>
  <si>
    <t>напряж. 110кВ</t>
  </si>
  <si>
    <t>1с</t>
  </si>
  <si>
    <t>2с</t>
  </si>
  <si>
    <t>35кВ</t>
  </si>
  <si>
    <t>110кВ</t>
  </si>
  <si>
    <t>тр-ра</t>
  </si>
  <si>
    <t>6-10кВ</t>
  </si>
  <si>
    <t>%</t>
  </si>
  <si>
    <t>Л-4</t>
  </si>
  <si>
    <t>Л-1</t>
  </si>
  <si>
    <t>Л-2</t>
  </si>
  <si>
    <t>Л-3</t>
  </si>
  <si>
    <t>Л-8</t>
  </si>
  <si>
    <t>Л-5</t>
  </si>
  <si>
    <t>Л-6</t>
  </si>
  <si>
    <t>Л-7</t>
  </si>
  <si>
    <t>Л-9</t>
  </si>
  <si>
    <t>Л-17</t>
  </si>
  <si>
    <t>Л-15</t>
  </si>
  <si>
    <t>Л-11</t>
  </si>
  <si>
    <t>Л-16</t>
  </si>
  <si>
    <t>Л-12</t>
  </si>
  <si>
    <t>Л-14</t>
  </si>
  <si>
    <t>Л-13</t>
  </si>
  <si>
    <t>Л-10</t>
  </si>
  <si>
    <t>Л-18</t>
  </si>
  <si>
    <t xml:space="preserve">ВЛ-10 кВ </t>
  </si>
  <si>
    <t>Загрузка</t>
  </si>
  <si>
    <t>Напряжение</t>
  </si>
  <si>
    <t>Нагрузка фактическая</t>
  </si>
  <si>
    <t>Номинальный ток</t>
  </si>
  <si>
    <t>дата:</t>
  </si>
  <si>
    <t>N</t>
  </si>
  <si>
    <t>мощ-сть</t>
  </si>
  <si>
    <t>пп</t>
  </si>
  <si>
    <t>ПС</t>
  </si>
  <si>
    <t>тран-ра</t>
  </si>
  <si>
    <t>МВ*А</t>
  </si>
  <si>
    <t>А</t>
  </si>
  <si>
    <t>кВ</t>
  </si>
  <si>
    <t>Примечание</t>
  </si>
  <si>
    <t>МВт</t>
  </si>
  <si>
    <t>перетоков мощности и уровней напряжения</t>
  </si>
  <si>
    <t>Контрольные замеры</t>
  </si>
  <si>
    <t>Л-20</t>
  </si>
  <si>
    <t>Т-1               10кВ</t>
  </si>
  <si>
    <t xml:space="preserve">                    35кВ</t>
  </si>
  <si>
    <t>Т-2               10кВ</t>
  </si>
  <si>
    <t>напряж. 35кВ</t>
  </si>
  <si>
    <t>напряж. 10кВ</t>
  </si>
  <si>
    <t>Т-1               110кВ</t>
  </si>
  <si>
    <t xml:space="preserve">                    10кВ</t>
  </si>
  <si>
    <t>Т-2               110кВ</t>
  </si>
  <si>
    <t>Т-1             10кВ</t>
  </si>
  <si>
    <t>Т-2             10кВ</t>
  </si>
  <si>
    <t>Л-4/6</t>
  </si>
  <si>
    <t>Л-5/6</t>
  </si>
  <si>
    <t>Л-6/6</t>
  </si>
  <si>
    <t>Л-1/10</t>
  </si>
  <si>
    <t>Л-2/10</t>
  </si>
  <si>
    <t>Л-3/10</t>
  </si>
  <si>
    <t>Л-5/10</t>
  </si>
  <si>
    <t>Л-6/10</t>
  </si>
  <si>
    <t>напряж. 6кВ</t>
  </si>
  <si>
    <t xml:space="preserve">                    110кВ</t>
  </si>
  <si>
    <t>СВ-110кВ</t>
  </si>
  <si>
    <t>СВ-35кВ</t>
  </si>
  <si>
    <t>Наименование присоединения</t>
  </si>
  <si>
    <t>первое деление прибора</t>
  </si>
  <si>
    <t>БАЛАНС Т-1</t>
  </si>
  <si>
    <t>БАЛАНС Т-2</t>
  </si>
  <si>
    <t>БАЛАНС 10кВ</t>
  </si>
  <si>
    <t xml:space="preserve">                   35кВ</t>
  </si>
  <si>
    <t xml:space="preserve">                  10кВ</t>
  </si>
  <si>
    <t>Т-1             35кВ</t>
  </si>
  <si>
    <t xml:space="preserve">                   10кВ</t>
  </si>
  <si>
    <t>Т-2             35кВ</t>
  </si>
  <si>
    <t>Подстанция</t>
  </si>
  <si>
    <t>Противоаварийная автоматика</t>
  </si>
  <si>
    <t>Присоединения подключенные под воздействия противоаварийной автоматики (ПА)</t>
  </si>
  <si>
    <t>04-00</t>
  </si>
  <si>
    <t>Итого</t>
  </si>
  <si>
    <t>Р, МВт</t>
  </si>
  <si>
    <t>Q, Мвар</t>
  </si>
  <si>
    <t>Напряж. 110 кВ</t>
  </si>
  <si>
    <t>1 с</t>
  </si>
  <si>
    <t>2 с</t>
  </si>
  <si>
    <t>Объект</t>
  </si>
  <si>
    <t>Действие  АЧР</t>
  </si>
  <si>
    <t>Уставки</t>
  </si>
  <si>
    <t>Мощность, МВт</t>
  </si>
  <si>
    <t>В-10кВ Т-1, Т-2</t>
  </si>
  <si>
    <t>Активная мощность (P) присоединений  подведенных под АЧР</t>
  </si>
  <si>
    <t>Л-3/6</t>
  </si>
  <si>
    <t>Л-7/6</t>
  </si>
  <si>
    <t>РМВт</t>
  </si>
  <si>
    <t>QМВар</t>
  </si>
  <si>
    <t>Всего</t>
  </si>
  <si>
    <t>Л-23</t>
  </si>
  <si>
    <t>Л-25</t>
  </si>
  <si>
    <t>Л-29</t>
  </si>
  <si>
    <t>Л-4/10</t>
  </si>
  <si>
    <t>Л-7/10</t>
  </si>
  <si>
    <t>Л-8/10</t>
  </si>
  <si>
    <t>Л-22</t>
  </si>
  <si>
    <t>Приложение 3</t>
  </si>
  <si>
    <t>Т-2                 10кВ</t>
  </si>
  <si>
    <t>Т-1                  10кВ</t>
  </si>
  <si>
    <t>л.1  Сельская</t>
  </si>
  <si>
    <t>л.4  Сельская</t>
  </si>
  <si>
    <t>л.5  Сельская</t>
  </si>
  <si>
    <t>л.7  Сельская</t>
  </si>
  <si>
    <t>л.8  Сельская</t>
  </si>
  <si>
    <t>л.9  Сельская</t>
  </si>
  <si>
    <t>л.10  Сельская</t>
  </si>
  <si>
    <t>кл.11  Г/с</t>
  </si>
  <si>
    <t>л.12  Сельская</t>
  </si>
  <si>
    <t>л.14  Г/с</t>
  </si>
  <si>
    <t>Всего:</t>
  </si>
  <si>
    <t>БАЛАНС 35кВ</t>
  </si>
  <si>
    <t xml:space="preserve">ВЛ-6 кВ </t>
  </si>
  <si>
    <t>БАЛАНС 110кВ</t>
  </si>
  <si>
    <t xml:space="preserve">Т-1 РПН положение -   , Т-2 РПН положение - </t>
  </si>
  <si>
    <t>БАЛАНС 110 кВ</t>
  </si>
  <si>
    <t xml:space="preserve">                          в период проведения контрольных замеров</t>
  </si>
  <si>
    <t>-</t>
  </si>
  <si>
    <t>БАЛАНС</t>
  </si>
  <si>
    <t>ПРИМЕЧАНИЯ:</t>
  </si>
  <si>
    <t>Нагрузка ПС Медниково и Парфино не гасится, так как МШВ ПС Старорусской подведено под автоматику АОСН только в максимум нагрузок ( зимой).</t>
  </si>
  <si>
    <t>Летом автоматика АОСН нормально выведена, поэтому в ИТОГОВОЙ сумме нагрузок, подведенных под САОН не учитывается нагрузка ПС Медниково и ПС Парфино.</t>
  </si>
  <si>
    <t>Мощность Р,МВт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</si>
  <si>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</si>
  <si>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Л-1/6</t>
  </si>
  <si>
    <t>Л-2/6</t>
  </si>
  <si>
    <t xml:space="preserve">                        10кВ</t>
  </si>
  <si>
    <t xml:space="preserve">                        6кВ</t>
  </si>
  <si>
    <t>Дежурный (фамилия)</t>
  </si>
  <si>
    <t>БАЛАНС 6 кВ</t>
  </si>
  <si>
    <t>БАЛАНС 10 кВ</t>
  </si>
  <si>
    <t xml:space="preserve">Т-2               </t>
  </si>
  <si>
    <t>Всего   6 кВ:</t>
  </si>
  <si>
    <t>Всего  10 кВ:</t>
  </si>
  <si>
    <t>Всего  6 кВ:</t>
  </si>
  <si>
    <t>Л-5 нет потр.</t>
  </si>
  <si>
    <t>л. 2/6кВ Г/с</t>
  </si>
  <si>
    <t xml:space="preserve">Дежурный </t>
  </si>
  <si>
    <t>Дежурный</t>
  </si>
  <si>
    <t xml:space="preserve">I A </t>
  </si>
  <si>
    <t>АЧР</t>
  </si>
  <si>
    <t>САОН</t>
  </si>
  <si>
    <t>л. 1/6кВ Г/с</t>
  </si>
  <si>
    <t>л. 3/6кВ  ПФК</t>
  </si>
  <si>
    <t>л. 4/6кВ  Сельская</t>
  </si>
  <si>
    <t>л. 6/6кВ  Горсеть</t>
  </si>
  <si>
    <t>л.7/6кВ Фанерный комбинат</t>
  </si>
  <si>
    <t>л.5/6кВ Г/с</t>
  </si>
  <si>
    <t>л.1/10 Сельская</t>
  </si>
  <si>
    <t>л.2/10 Сельская</t>
  </si>
  <si>
    <t>л.6/10 Горсеть</t>
  </si>
  <si>
    <t>л.7/10 Горсеть</t>
  </si>
  <si>
    <t>Л-7 откл.</t>
  </si>
  <si>
    <t>1 ступень</t>
  </si>
  <si>
    <t>В-6 кВ ф. 2 Г/С</t>
  </si>
  <si>
    <t>В-6 кВ ф. 5 Г/С ВОС</t>
  </si>
  <si>
    <t>В-6 кВ ф. 7 ПФК</t>
  </si>
  <si>
    <t>В-6 кВ ф. 1 Г/С</t>
  </si>
  <si>
    <t>В-6 кВ ф. 3 ПФК</t>
  </si>
  <si>
    <t>2 ступень</t>
  </si>
  <si>
    <t>В-10 кВ ф.5 Г/С ВОС</t>
  </si>
  <si>
    <t>В-10 кВ ф.3 Сельская, кот-я, ВОС, КНС</t>
  </si>
  <si>
    <t>В-10 кВ ф.2 Сельская, кот-я, ВОС</t>
  </si>
  <si>
    <t>В-10 кВ ф.6 Г/С ВОС</t>
  </si>
  <si>
    <t xml:space="preserve">В-10 кВ ф.7 Г/С </t>
  </si>
  <si>
    <t>Итого 1 ступень</t>
  </si>
  <si>
    <t>Итого 2 ступень</t>
  </si>
  <si>
    <t>Реестр</t>
  </si>
  <si>
    <t>В-10 кВ Т-1</t>
  </si>
  <si>
    <t xml:space="preserve"> В-10 кВ Т-2</t>
  </si>
  <si>
    <t xml:space="preserve"> В-35  кВ Т-1, Т-2</t>
  </si>
  <si>
    <t>ПС 110 кВ Парфино</t>
  </si>
  <si>
    <t>ПС 110 кВ Вороново</t>
  </si>
  <si>
    <t>В-10 кВ ф.: 1, 3, 4, 5, 7, 17</t>
  </si>
  <si>
    <t>ПС 110 кВ Солобско</t>
  </si>
  <si>
    <t>В-10 кВ ф.: 1, 2, 3, 4, 5, 6</t>
  </si>
  <si>
    <t>ПС 110 кВ Медниково</t>
  </si>
  <si>
    <t>ПС 110 кВ Русса</t>
  </si>
  <si>
    <t>Л.Шимская-2</t>
  </si>
  <si>
    <t>Л.Старорусская</t>
  </si>
  <si>
    <t>ПС 110 кВ Залучье</t>
  </si>
  <si>
    <t>ПС 110 кВ Пола</t>
  </si>
  <si>
    <t>ПС 110 кВ Холм</t>
  </si>
  <si>
    <t>ПС 110 кВ Дунаево</t>
  </si>
  <si>
    <t>Л.Холмская-1</t>
  </si>
  <si>
    <t>ПС 110 кВ Тухомичи</t>
  </si>
  <si>
    <t>ПС 35 кВ Волот</t>
  </si>
  <si>
    <t>ПС 35 кВ Славитино</t>
  </si>
  <si>
    <t>ПС 35 кВ Астрилово</t>
  </si>
  <si>
    <t>ПС 35 кВ Теремово</t>
  </si>
  <si>
    <t>ПС 35 кВ Березка</t>
  </si>
  <si>
    <t>ПС 35 кВ Новосельская</t>
  </si>
  <si>
    <t>ПС 35 кВ Поддорье</t>
  </si>
  <si>
    <t>ПС 35 кВ Белебелка</t>
  </si>
  <si>
    <t>ПС 35 кВ Селеево</t>
  </si>
  <si>
    <t>ПС 35 кВ Морхово</t>
  </si>
  <si>
    <t>ПС 35 кВ Н. Деревня</t>
  </si>
  <si>
    <t>ПС 35 кВ Лажины</t>
  </si>
  <si>
    <t>Приложение 5</t>
  </si>
  <si>
    <t xml:space="preserve">Л-5 </t>
  </si>
  <si>
    <t xml:space="preserve">Л-3 </t>
  </si>
  <si>
    <t>откл.</t>
  </si>
  <si>
    <t>Л-16  откл</t>
  </si>
  <si>
    <t>Л-17 откл.</t>
  </si>
  <si>
    <t>Л-5 откл.</t>
  </si>
  <si>
    <t>Л-9  резерв.</t>
  </si>
  <si>
    <t>Л-8 откл.</t>
  </si>
  <si>
    <t>Л-14 удалить</t>
  </si>
  <si>
    <t>Л-15 удалить</t>
  </si>
  <si>
    <t>Т-1                10кВ</t>
  </si>
  <si>
    <t>Т-2 резерв.      10кВ</t>
  </si>
  <si>
    <t>Т-1                   10кВ</t>
  </si>
  <si>
    <t>Т-1              35кВ</t>
  </si>
  <si>
    <t>Т-2  резерв. 35кВ</t>
  </si>
  <si>
    <t>положение анцапф</t>
  </si>
  <si>
    <t>Л-24 горсеть</t>
  </si>
  <si>
    <t>без нагр.</t>
  </si>
  <si>
    <t>Л-21 горсеть</t>
  </si>
  <si>
    <t>Л-30 РЖД</t>
  </si>
  <si>
    <t>резерв</t>
  </si>
  <si>
    <t>Т-2     10кВ</t>
  </si>
  <si>
    <t>В-10, 35кВ Т-1, Т-2</t>
  </si>
  <si>
    <t xml:space="preserve">В-6 кВ Т-1  ф.: 2,5,7  </t>
  </si>
  <si>
    <t>Выведено в резерв - в АЧР-11 ставить 0</t>
  </si>
  <si>
    <t>н/д</t>
  </si>
  <si>
    <t>откл</t>
  </si>
  <si>
    <t>Л-7 нормально откл.</t>
  </si>
  <si>
    <t>АЧР,САОН</t>
  </si>
  <si>
    <t>ВЛ 110 кВ Л.Шимская-2</t>
  </si>
  <si>
    <t>ВЛ 110 кВ Л.Старорусская</t>
  </si>
  <si>
    <t>ВЛ 35 кВ Л.Старорусская-3</t>
  </si>
  <si>
    <t>ВЛ 35 кВ Л.АРЗ-1</t>
  </si>
  <si>
    <t>ВЛ 35 кВ Л.АРЗ-2</t>
  </si>
  <si>
    <t>ВЛ 35 кВ Л.Старорусская-1</t>
  </si>
  <si>
    <t>ВЛ 35 кВ Л.Теремовская-1</t>
  </si>
  <si>
    <t>ВЛ 35 кВ Л.Теремовская-2</t>
  </si>
  <si>
    <t>ВЛ 35 кВ Л.Теремовская-3</t>
  </si>
  <si>
    <t>ВЛ 35 кВ Л.Волотовская-3</t>
  </si>
  <si>
    <t>ВЛ 35 кВ Л.Волотовская-1</t>
  </si>
  <si>
    <t>ВЛ 35 кВ Л.Волотовская-2</t>
  </si>
  <si>
    <t xml:space="preserve">ВЛ 35 кВ Л.Волотовская-3 </t>
  </si>
  <si>
    <t>ВЛ 35 кВ Л.Поддорская-3</t>
  </si>
  <si>
    <t>ВЛ 35 кВ Л.Поддорская-2</t>
  </si>
  <si>
    <t>ВЛ 35 кВ Л.Поддорская-1</t>
  </si>
  <si>
    <t xml:space="preserve">ВЛ 35 кВ Л.Теремовская-2 </t>
  </si>
  <si>
    <t>ВЛ 35 кВ Л.Морховская-1</t>
  </si>
  <si>
    <t>ВЛ 35 кВ Л.Морховская-2</t>
  </si>
  <si>
    <t>21-00</t>
  </si>
  <si>
    <t xml:space="preserve">спец. АЧР 49,2 Гц </t>
  </si>
  <si>
    <t>ПС 330 кВ Новгородская</t>
  </si>
  <si>
    <t xml:space="preserve">В-10 кВ 1сш.ф.: 1, 2, 15, 21, 14, 18, 6                  </t>
  </si>
  <si>
    <t>0/0/5/</t>
  </si>
  <si>
    <t xml:space="preserve">В-10 кВ 2сш ф.: 7, 9, 10, 13, 12, 4, 8      </t>
  </si>
  <si>
    <t>0/0/4/</t>
  </si>
  <si>
    <t>В-10 кВ 1сш.ф.: 3, 5, 19, 11, 20</t>
  </si>
  <si>
    <t>ПС 330 кВ Окуловская</t>
  </si>
  <si>
    <t xml:space="preserve">В-10 кВ 1сш.ф.: 5, 14, 15, 29         2сш. ф.:  40              </t>
  </si>
  <si>
    <t>0/0/3/</t>
  </si>
  <si>
    <t>В-10,35 кВ  Т-1,2</t>
  </si>
  <si>
    <t>ПС 110 кВ Марево</t>
  </si>
  <si>
    <t>В-10,35 кВ Т-1,2</t>
  </si>
  <si>
    <t>В-10 кВ  Т-1,2</t>
  </si>
  <si>
    <t>0/0/2/</t>
  </si>
  <si>
    <t>ПС 330 кВ Чудово</t>
  </si>
  <si>
    <r>
      <t xml:space="preserve">В-10 кВ                                                      1сш  ф.: 14,18,20, </t>
    </r>
    <r>
      <rPr>
        <b/>
        <sz val="10"/>
        <color theme="1"/>
        <rFont val="Times New Roman"/>
        <family val="1"/>
        <charset val="204"/>
      </rPr>
      <t>16, 22, 24</t>
    </r>
    <r>
      <rPr>
        <sz val="10"/>
        <color theme="1"/>
        <rFont val="Times New Roman"/>
        <family val="1"/>
        <charset val="204"/>
      </rPr>
      <t xml:space="preserve">                                     2 сш ф.:3,5,11, </t>
    </r>
    <r>
      <rPr>
        <b/>
        <sz val="10"/>
        <color theme="1"/>
        <rFont val="Times New Roman"/>
        <family val="1"/>
        <charset val="204"/>
      </rPr>
      <t>15</t>
    </r>
  </si>
  <si>
    <t xml:space="preserve">В-6 кВ  Т-2 2сш  ф.: 1, 2, 3, 4, 6            В-10 кВ Т-2  2сш ф.: 1, 2, 6, 7                  В-10 кВ Т-1  1сш ф.: 3,4,5,8             </t>
  </si>
  <si>
    <t>0/0/1/</t>
  </si>
  <si>
    <t>Итого под АЧР</t>
  </si>
  <si>
    <t>ПС110 кВ Холм</t>
  </si>
  <si>
    <t>Вся ПС</t>
  </si>
  <si>
    <t>=E16</t>
  </si>
  <si>
    <t>Было</t>
  </si>
  <si>
    <t>ПС 35 кВ Новая Деревня</t>
  </si>
  <si>
    <t>В-10 кВ ф.:  4, 10, 11, 12, 14</t>
  </si>
  <si>
    <t>Напряжения согласно Растр</t>
  </si>
  <si>
    <t>Расчетные напряжения</t>
  </si>
  <si>
    <t>Допустимые напряжения согласно графика</t>
  </si>
  <si>
    <t>35-36</t>
  </si>
  <si>
    <t>10,2-10,5</t>
  </si>
  <si>
    <t>6,2-6,4</t>
  </si>
  <si>
    <t>10,2-10,4</t>
  </si>
  <si>
    <t>4 оч. АЧР-1    48,2 Гц   0,3 с</t>
  </si>
  <si>
    <t xml:space="preserve">возврат² АЧР-2  49,1  Гц  </t>
  </si>
  <si>
    <t>IV ст. 1 оч. ЧАПВ  49,6 Гц  10 с</t>
  </si>
  <si>
    <t xml:space="preserve">возврат⁷ ЧАПВ  49,55 Гц </t>
  </si>
  <si>
    <t>IV ст. 2 оч. ЧАПВ  49,6 Гц  15 с</t>
  </si>
  <si>
    <t>Спец. АЧР 49,2 Гц 0,3 с</t>
  </si>
  <si>
    <t>Спец. АЧР 49,2 Гц  0,3 с</t>
  </si>
  <si>
    <t xml:space="preserve">возврат⁴ АЧР-2  49,1  Гц  </t>
  </si>
  <si>
    <t>5 оч. АЧР-1    48,0 Гц   0,3 с</t>
  </si>
  <si>
    <t>5 оч. АЧР-1  48,0  Гц  0,3  с</t>
  </si>
  <si>
    <t xml:space="preserve">возврат⁶ ЧАПВ  49,75 Гц </t>
  </si>
  <si>
    <t>№ п/п.</t>
  </si>
  <si>
    <t>Наименование ПС</t>
  </si>
  <si>
    <t>Тип трансформатора</t>
  </si>
  <si>
    <t>Номинальная мощность ТСН</t>
  </si>
  <si>
    <t>Номинальное напряжение ТСН</t>
  </si>
  <si>
    <t>Ток по замеру</t>
  </si>
  <si>
    <t>Напряжение по замеру</t>
  </si>
  <si>
    <t>Активная мощность по замеру</t>
  </si>
  <si>
    <t>I</t>
  </si>
  <si>
    <t>U</t>
  </si>
  <si>
    <t>P</t>
  </si>
  <si>
    <t>S</t>
  </si>
  <si>
    <t>кВА</t>
  </si>
  <si>
    <t>кВт</t>
  </si>
  <si>
    <t>ТСН-1</t>
  </si>
  <si>
    <t>ТСН-2</t>
  </si>
  <si>
    <t>ТМ-100/10</t>
  </si>
  <si>
    <t>ТМ-25/10</t>
  </si>
  <si>
    <t>ТМ-63/10</t>
  </si>
  <si>
    <t>ТМ-40/10</t>
  </si>
  <si>
    <t>ТМ-160/10</t>
  </si>
  <si>
    <t>ТМН-1</t>
  </si>
  <si>
    <t>ТМН-2</t>
  </si>
  <si>
    <t>ТСЗГЛ-160/10</t>
  </si>
  <si>
    <t>Тм-63/10</t>
  </si>
  <si>
    <t>ВЛ 110 кВ Парфинская-3</t>
  </si>
  <si>
    <t>ВЛ 110 кВ Холмская-1</t>
  </si>
  <si>
    <t>ВЛ 110 кВ Холмская-2</t>
  </si>
  <si>
    <t>ВЛ 110 кВ Холмская-3</t>
  </si>
  <si>
    <t>Степень  загрузки ТСН (расчет по формуле)</t>
  </si>
  <si>
    <t>Полная мощность по замеру</t>
  </si>
  <si>
    <t>Оперативное наименование</t>
  </si>
  <si>
    <t>выведена</t>
  </si>
  <si>
    <t xml:space="preserve">нет данных </t>
  </si>
  <si>
    <t>Место замера U</t>
  </si>
  <si>
    <t>ТН-1-110, ТН-2-110</t>
  </si>
  <si>
    <t>ТН/1-110, ТН/2-110</t>
  </si>
  <si>
    <t>1 ТН-110, 2 ТН-110</t>
  </si>
  <si>
    <t>ТТ-110 Т-1, ТТ-110 Т-2</t>
  </si>
  <si>
    <t>Данные получены расчетным путем</t>
  </si>
  <si>
    <t>1 оч. АЧР-1  48,8  Гц  0,3  с</t>
  </si>
  <si>
    <t xml:space="preserve">возврат⁸ ЧАПВ  49,5  Гц </t>
  </si>
  <si>
    <t xml:space="preserve">возврат² АЧР-2  49,1 Гц  </t>
  </si>
  <si>
    <t>В-10 кВ ф.: 1, 5, 7, 8, 9</t>
  </si>
  <si>
    <t xml:space="preserve">возврат³ АЧР-2  49,1 Гц  </t>
  </si>
  <si>
    <t>Приложение 8</t>
  </si>
  <si>
    <r>
      <t xml:space="preserve">                                              </t>
    </r>
    <r>
      <rPr>
        <b/>
        <sz val="11"/>
        <rFont val="Times New Roman"/>
        <family val="1"/>
        <charset val="204"/>
      </rPr>
      <t xml:space="preserve"> Контрольные замеры </t>
    </r>
    <r>
      <rPr>
        <sz val="11"/>
        <rFont val="Times New Roman"/>
        <family val="1"/>
        <charset val="204"/>
      </rPr>
      <t xml:space="preserve">                                                 Приложение 1</t>
    </r>
  </si>
  <si>
    <r>
      <t xml:space="preserve">                                                                                            Ведомость                                                                                        </t>
    </r>
    <r>
      <rPr>
        <sz val="11"/>
        <rFont val="Times New Roman"/>
        <family val="1"/>
        <charset val="204"/>
      </rPr>
      <t>Приложение 4</t>
    </r>
  </si>
  <si>
    <t>НД</t>
  </si>
  <si>
    <t xml:space="preserve">Т-2               10кВ  </t>
  </si>
  <si>
    <t>Sном.</t>
  </si>
  <si>
    <t>Uном.</t>
  </si>
  <si>
    <t>нет возм.</t>
  </si>
  <si>
    <t xml:space="preserve">на подстанциях Новгородского филиала ПАО "МРСК Северо-Запада" </t>
  </si>
  <si>
    <t>на подстанциях производственных отделений Новгородского филиала ПАО "МРСК Северо-Запада"</t>
  </si>
  <si>
    <t>потребителей,подключеннык  к устройствам противоаврийной автоматики САОН в Новгородском филиале ПАО "МРСК Северо-Запада"</t>
  </si>
  <si>
    <t>потребителей,подключеннык  к устройствам противоаврийной автоматики АОСН в Новгородском филиале ПАО "МРСК Северо-Запада"</t>
  </si>
  <si>
    <t>нагрузок трансформаторов 6-10-35-110 кВ на подстанциях производственных отделений Новгородского филиала ПАО "МРСК Северо-Запада"</t>
  </si>
  <si>
    <t>нет РПН</t>
  </si>
  <si>
    <t>Проверка загрузки  в  ремонтном и аварийном режиме наименьшего по мощности трансформатора, оставшегося в работе, при выводе другого трансформатора</t>
  </si>
  <si>
    <t>Загрузка наименьшего по мощности трансформатора оставшегося в работе</t>
  </si>
  <si>
    <t xml:space="preserve">Примечания </t>
  </si>
  <si>
    <t>откл Шимск.2</t>
  </si>
  <si>
    <t>IV ст. 3 оч. ЧАПВ  49,6 Гц  20с</t>
  </si>
  <si>
    <r>
      <t xml:space="preserve">II ст. </t>
    </r>
    <r>
      <rPr>
        <sz val="13"/>
        <color rgb="FFFF0000"/>
        <rFont val="Times New Roman"/>
        <family val="1"/>
        <charset val="204"/>
      </rPr>
      <t xml:space="preserve">6 оч.  АЧР-2  </t>
    </r>
    <r>
      <rPr>
        <sz val="13"/>
        <rFont val="Times New Roman"/>
        <family val="1"/>
        <charset val="204"/>
      </rPr>
      <t xml:space="preserve">48,9 Гц  25 с </t>
    </r>
  </si>
  <si>
    <t xml:space="preserve">возврат⁷ ЧАПВ  49,55  Гц </t>
  </si>
  <si>
    <t xml:space="preserve">возврат⁶ ЧАПВ  49,75  Гц </t>
  </si>
  <si>
    <t>I ст. 2 оч.  АЧР-2  49,0 Гц  10 с</t>
  </si>
  <si>
    <t>IY ст. 13 оч.  ЧАПВ  49,6 Гц                                от 90 с  до 94 с</t>
  </si>
  <si>
    <t xml:space="preserve">возврат⁸ ЧАПВ  49,4 Гц </t>
  </si>
  <si>
    <t>Выведено в резерв</t>
  </si>
  <si>
    <t>разбивка посекундная для каждого фидера:                     94 с - ф. 4                               90 с - ф. 8,  93 с - ф. 3</t>
  </si>
  <si>
    <t>актуализировать !</t>
  </si>
  <si>
    <t>ПО Валдайские электрические сети              Старорусский  сектор</t>
  </si>
  <si>
    <t>Напряж. 35 кВ</t>
  </si>
  <si>
    <t>ИТОГО по ПС 110 кВ:</t>
  </si>
  <si>
    <t>Т-1     10кВ</t>
  </si>
  <si>
    <t>ПС 35 кВ Новая деревня</t>
  </si>
  <si>
    <t>ИТОГО по ПС 35 кВ:</t>
  </si>
  <si>
    <t xml:space="preserve">II ст. 6 оч.  АЧР-2  48,9 Гц  25 с </t>
  </si>
  <si>
    <t>V ст. 3 оч.  ЧАПВ  49,8 Гц   42с</t>
  </si>
  <si>
    <t>V ст. 3 оч. ЧАПВ  49,8 Гц   35 с</t>
  </si>
  <si>
    <t>В-6 кВ Т-2   2 сш  ф.: 1, 3, 6                  В-10 кВ  Т-2  2 сш  ф.: 1, 2, 6, 7</t>
  </si>
  <si>
    <t>V ст. 1 оч. ЧАПВ  49,8 Гц                              от  10 с  до 16 с</t>
  </si>
  <si>
    <t>Запрет АВР                             СВ-10</t>
  </si>
  <si>
    <t>Запрет АВР                               СВ-10</t>
  </si>
  <si>
    <t xml:space="preserve">разбивка посекундная для каждого фидера:                                  14 с - ф. 6,  16 с - ф. 1  10 с - ф. 7,  13 с - ф. 1                   </t>
  </si>
  <si>
    <t>В-6 кВ Т-2   2 сш  ф.: 4                         В-10 кВ Т-1  1сш  ф.: 3, 4, 5, 8</t>
  </si>
  <si>
    <t>IY ст. 13 оч.  ЧАПВ  49,6 Гц                                от 87 с  до 89 с</t>
  </si>
  <si>
    <t xml:space="preserve">разбивка посекундная для каждого фидера:                                 87 с - ф. 7,  89 с - ф. 2                       </t>
  </si>
  <si>
    <t xml:space="preserve">II ст. 7 оч.  АЧР-2  48,9 Гц  30 с </t>
  </si>
  <si>
    <t>III ст. 15 оч. ЧАПВ  49,5 Гц  98 с</t>
  </si>
  <si>
    <t>II ст. 7 оч.  АЧР-2  48,9 Гц  30  с</t>
  </si>
  <si>
    <t>III ст. 15 оч.  ЧАПВ  49,5 Гц  96  с</t>
  </si>
  <si>
    <r>
      <rPr>
        <sz val="13"/>
        <color rgb="FFFF0000"/>
        <rFont val="Times New Roman"/>
        <family val="1"/>
        <charset val="204"/>
      </rPr>
      <t>8</t>
    </r>
    <r>
      <rPr>
        <sz val="13"/>
        <rFont val="Times New Roman"/>
        <family val="1"/>
        <charset val="204"/>
      </rPr>
      <t xml:space="preserve"> оч. АЧР-1 </t>
    </r>
    <r>
      <rPr>
        <sz val="13"/>
        <color rgb="FFFF0000"/>
        <rFont val="Times New Roman"/>
        <family val="1"/>
        <charset val="204"/>
      </rPr>
      <t xml:space="preserve"> 47,4 </t>
    </r>
    <r>
      <rPr>
        <sz val="13"/>
        <rFont val="Times New Roman"/>
        <family val="1"/>
        <charset val="204"/>
      </rPr>
      <t xml:space="preserve"> Гц  0,3  с</t>
    </r>
  </si>
  <si>
    <r>
      <rPr>
        <sz val="13"/>
        <color rgb="FFFF0000"/>
        <rFont val="Times New Roman"/>
        <family val="1"/>
        <charset val="204"/>
      </rPr>
      <t>8</t>
    </r>
    <r>
      <rPr>
        <sz val="13"/>
        <rFont val="Times New Roman"/>
        <family val="1"/>
        <charset val="204"/>
      </rPr>
      <t xml:space="preserve"> оч. АЧР-1  </t>
    </r>
    <r>
      <rPr>
        <sz val="13"/>
        <color rgb="FFFF0000"/>
        <rFont val="Times New Roman"/>
        <family val="1"/>
        <charset val="204"/>
      </rPr>
      <t xml:space="preserve">47,4 </t>
    </r>
    <r>
      <rPr>
        <sz val="13"/>
        <rFont val="Times New Roman"/>
        <family val="1"/>
        <charset val="204"/>
      </rPr>
      <t xml:space="preserve"> Гц  0,3  с</t>
    </r>
  </si>
  <si>
    <r>
      <t xml:space="preserve">III ст. </t>
    </r>
    <r>
      <rPr>
        <sz val="13"/>
        <color rgb="FFFF0000"/>
        <rFont val="Times New Roman"/>
        <family val="1"/>
        <charset val="204"/>
      </rPr>
      <t>6 оч.</t>
    </r>
    <r>
      <rPr>
        <sz val="13"/>
        <rFont val="Times New Roman"/>
        <family val="1"/>
        <charset val="204"/>
      </rPr>
      <t xml:space="preserve">  ЧАПВ  49,5 Гц  </t>
    </r>
    <r>
      <rPr>
        <sz val="13"/>
        <color rgb="FFFF0000"/>
        <rFont val="Times New Roman"/>
        <family val="1"/>
        <charset val="204"/>
      </rPr>
      <t>38  с</t>
    </r>
  </si>
  <si>
    <r>
      <t xml:space="preserve">III ст. </t>
    </r>
    <r>
      <rPr>
        <sz val="13"/>
        <color rgb="FFFF0000"/>
        <rFont val="Times New Roman"/>
        <family val="1"/>
        <charset val="204"/>
      </rPr>
      <t>10 оч.</t>
    </r>
    <r>
      <rPr>
        <sz val="13"/>
        <rFont val="Times New Roman"/>
        <family val="1"/>
        <charset val="204"/>
      </rPr>
      <t xml:space="preserve">  АЧР-2  48,8 Гц  </t>
    </r>
    <r>
      <rPr>
        <sz val="13"/>
        <color rgb="FFFF0000"/>
        <rFont val="Times New Roman"/>
        <family val="1"/>
        <charset val="204"/>
      </rPr>
      <t>40</t>
    </r>
    <r>
      <rPr>
        <sz val="13"/>
        <rFont val="Times New Roman"/>
        <family val="1"/>
        <charset val="204"/>
      </rPr>
      <t>с</t>
    </r>
  </si>
  <si>
    <r>
      <t xml:space="preserve">III ст. </t>
    </r>
    <r>
      <rPr>
        <sz val="13"/>
        <color rgb="FFFF0000"/>
        <rFont val="Times New Roman"/>
        <family val="1"/>
        <charset val="204"/>
      </rPr>
      <t>6 оч.</t>
    </r>
    <r>
      <rPr>
        <sz val="13"/>
        <rFont val="Times New Roman"/>
        <family val="1"/>
        <charset val="204"/>
      </rPr>
      <t xml:space="preserve">  ЧАПВ  49,5 Гц  </t>
    </r>
    <r>
      <rPr>
        <sz val="13"/>
        <color rgb="FFFF0000"/>
        <rFont val="Times New Roman"/>
        <family val="1"/>
        <charset val="204"/>
      </rPr>
      <t>39 с</t>
    </r>
  </si>
  <si>
    <r>
      <t xml:space="preserve">III ст. </t>
    </r>
    <r>
      <rPr>
        <sz val="13"/>
        <color rgb="FFFF0000"/>
        <rFont val="Times New Roman"/>
        <family val="1"/>
        <charset val="204"/>
      </rPr>
      <t>10 оч</t>
    </r>
    <r>
      <rPr>
        <sz val="13"/>
        <rFont val="Times New Roman"/>
        <family val="1"/>
        <charset val="204"/>
      </rPr>
      <t xml:space="preserve">.  АЧР-2  48,8 Гц </t>
    </r>
    <r>
      <rPr>
        <sz val="13"/>
        <color rgb="FFFF0000"/>
        <rFont val="Times New Roman"/>
        <family val="1"/>
        <charset val="204"/>
      </rPr>
      <t xml:space="preserve"> 40 </t>
    </r>
    <r>
      <rPr>
        <sz val="13"/>
        <rFont val="Times New Roman"/>
        <family val="1"/>
        <charset val="204"/>
      </rPr>
      <t xml:space="preserve"> с</t>
    </r>
  </si>
  <si>
    <t>положение РПН</t>
  </si>
  <si>
    <t>Л-4                                         Т-2</t>
  </si>
  <si>
    <t>Л-1                                         Т-1</t>
  </si>
  <si>
    <t>Л-7                                         Т-1</t>
  </si>
  <si>
    <t>Л-5                                         Т-1</t>
  </si>
  <si>
    <t>Л-8                                         Т-1</t>
  </si>
  <si>
    <t>Л-9                                         Т-1</t>
  </si>
  <si>
    <t>Л-10                                       Т-2</t>
  </si>
  <si>
    <t>Л-11                                       Т-2</t>
  </si>
  <si>
    <t>Л-12                                       Т-2</t>
  </si>
  <si>
    <t>Л-14                                       Т-2</t>
  </si>
  <si>
    <t xml:space="preserve">15 июня 2022 </t>
  </si>
  <si>
    <t>15 июня 2022 г</t>
  </si>
  <si>
    <t>(по данным контрольных замеров 15 июня 2022 г.)</t>
  </si>
  <si>
    <t>(по данным контрольных замеров 15 июня 2022 г)</t>
  </si>
  <si>
    <t>10-00 ч.</t>
  </si>
  <si>
    <t>15 июня 2022</t>
  </si>
  <si>
    <t xml:space="preserve">15 июня 2021 </t>
  </si>
  <si>
    <t xml:space="preserve">Анализ напряжений 35-110 кВ Новгородской области по данным контрольных замеров 15 июня 2022 </t>
  </si>
  <si>
    <t xml:space="preserve">Нагрузка трансформаторов собственных нужд Новгородского филиала ПАО "МРСК Северо-Запада"  по данным  контрольных замеров 15 июня 2022 </t>
  </si>
  <si>
    <t>Т-2    резерв             10кВ</t>
  </si>
  <si>
    <t>Т-1 резерв        10кВ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</si>
</sst>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_-* #,##0.00_р_._-;\-* #,##0.00_р_._-;_-* &quot;-&quot;??_р_._-;_-@_-"/>
    <numFmt numFmtId="165" formatCode="###;[Red]\!\!\!;\&gt;0"/>
    <numFmt numFmtId="166" formatCode="0.0"/>
    <numFmt numFmtId="167" formatCode="00000.0"/>
    <numFmt numFmtId="168" formatCode="0.0%"/>
    <numFmt numFmtId="169" formatCode="_-* #,##0.0_р_._-;\-* #,##0.0_р_._-;_-* &quot;-&quot;??_р_._-;_-@_-"/>
    <numFmt numFmtId="170" formatCode="#,##0.0"/>
    <numFmt numFmtId="171" formatCode="0.00;[Red]0.00"/>
    <numFmt numFmtId="172" formatCode="0.000"/>
    <numFmt numFmtId="173" formatCode="#,##0.00_ ;\-#,##0.00\ "/>
    <numFmt numFmtId="174" formatCode="#,##0.0_ ;\-#,##0.0\ "/>
  </numFmts>
  <fonts count="6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b/>
      <sz val="12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b/>
      <sz val="12"/>
      <name val="Arial Cyr"/>
      <family val="2"/>
      <charset val="204"/>
    </font>
    <font>
      <b/>
      <sz val="14"/>
      <color indexed="10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2"/>
      <color indexed="4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Arial Cyr"/>
      <charset val="204"/>
    </font>
    <font>
      <b/>
      <i/>
      <sz val="11"/>
      <color rgb="FF000000"/>
      <name val="Times New Roman"/>
      <family val="1"/>
      <charset val="204"/>
    </font>
    <font>
      <b/>
      <i/>
      <vertAlign val="subscript"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u/>
      <sz val="11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Calibri"/>
      <family val="2"/>
      <charset val="204"/>
    </font>
    <font>
      <b/>
      <u/>
      <sz val="11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rgb="FF000000"/>
      </bottom>
      <diagonal/>
    </border>
  </borders>
  <cellStyleXfs count="47">
    <xf numFmtId="0" fontId="0" fillId="0" borderId="0"/>
    <xf numFmtId="0" fontId="20" fillId="0" borderId="0"/>
    <xf numFmtId="164" fontId="1" fillId="0" borderId="0" applyFont="0" applyFill="0" applyBorder="0" applyAlignment="0" applyProtection="0"/>
    <xf numFmtId="0" fontId="1" fillId="0" borderId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9" borderId="0" applyNumberFormat="0" applyBorder="0" applyAlignment="0" applyProtection="0"/>
    <xf numFmtId="0" fontId="40" fillId="12" borderId="0" applyNumberFormat="0" applyBorder="0" applyAlignment="0" applyProtection="0"/>
    <xf numFmtId="0" fontId="40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2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23" borderId="0" applyNumberFormat="0" applyBorder="0" applyAlignment="0" applyProtection="0"/>
    <xf numFmtId="0" fontId="42" fillId="11" borderId="84" applyNumberFormat="0" applyAlignment="0" applyProtection="0"/>
    <xf numFmtId="0" fontId="43" fillId="24" borderId="85" applyNumberFormat="0" applyAlignment="0" applyProtection="0"/>
    <xf numFmtId="0" fontId="44" fillId="24" borderId="84" applyNumberFormat="0" applyAlignment="0" applyProtection="0"/>
    <xf numFmtId="0" fontId="45" fillId="0" borderId="86" applyNumberFormat="0" applyFill="0" applyAlignment="0" applyProtection="0"/>
    <xf numFmtId="0" fontId="46" fillId="0" borderId="87" applyNumberFormat="0" applyFill="0" applyAlignment="0" applyProtection="0"/>
    <xf numFmtId="0" fontId="47" fillId="0" borderId="88" applyNumberFormat="0" applyFill="0" applyAlignment="0" applyProtection="0"/>
    <xf numFmtId="0" fontId="47" fillId="0" borderId="0" applyNumberFormat="0" applyFill="0" applyBorder="0" applyAlignment="0" applyProtection="0"/>
    <xf numFmtId="0" fontId="48" fillId="0" borderId="89" applyNumberFormat="0" applyFill="0" applyAlignment="0" applyProtection="0"/>
    <xf numFmtId="0" fontId="49" fillId="25" borderId="90" applyNumberFormat="0" applyAlignment="0" applyProtection="0"/>
    <xf numFmtId="0" fontId="50" fillId="0" borderId="0" applyNumberFormat="0" applyFill="0" applyBorder="0" applyAlignment="0" applyProtection="0"/>
    <xf numFmtId="0" fontId="51" fillId="26" borderId="0" applyNumberFormat="0" applyBorder="0" applyAlignment="0" applyProtection="0"/>
    <xf numFmtId="0" fontId="1" fillId="0" borderId="0"/>
    <xf numFmtId="0" fontId="1" fillId="0" borderId="0"/>
    <xf numFmtId="0" fontId="52" fillId="7" borderId="0" applyNumberFormat="0" applyBorder="0" applyAlignment="0" applyProtection="0"/>
    <xf numFmtId="0" fontId="53" fillId="0" borderId="0" applyNumberFormat="0" applyFill="0" applyBorder="0" applyAlignment="0" applyProtection="0"/>
    <xf numFmtId="0" fontId="1" fillId="27" borderId="91" applyNumberFormat="0" applyFont="0" applyAlignment="0" applyProtection="0"/>
    <xf numFmtId="0" fontId="54" fillId="0" borderId="92" applyNumberFormat="0" applyFill="0" applyAlignment="0" applyProtection="0"/>
    <xf numFmtId="0" fontId="55" fillId="0" borderId="0" applyNumberFormat="0" applyFill="0" applyBorder="0" applyAlignment="0" applyProtection="0"/>
    <xf numFmtId="0" fontId="56" fillId="8" borderId="0" applyNumberFormat="0" applyBorder="0" applyAlignment="0" applyProtection="0"/>
  </cellStyleXfs>
  <cellXfs count="1267">
    <xf numFmtId="0" fontId="0" fillId="0" borderId="0" xfId="0"/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0" fillId="2" borderId="0" xfId="0" applyFill="1"/>
    <xf numFmtId="0" fontId="16" fillId="2" borderId="0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wrapText="1"/>
    </xf>
    <xf numFmtId="0" fontId="5" fillId="0" borderId="2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/>
    </xf>
    <xf numFmtId="0" fontId="4" fillId="0" borderId="0" xfId="0" applyFont="1" applyFill="1" applyProtection="1">
      <protection locked="0"/>
    </xf>
    <xf numFmtId="0" fontId="4" fillId="0" borderId="0" xfId="0" applyFont="1" applyFill="1" applyAlignment="1" applyProtection="1">
      <alignment horizontal="center"/>
    </xf>
    <xf numFmtId="0" fontId="10" fillId="0" borderId="12" xfId="0" applyFont="1" applyFill="1" applyBorder="1" applyAlignment="1" applyProtection="1">
      <protection locked="0"/>
    </xf>
    <xf numFmtId="0" fontId="10" fillId="0" borderId="14" xfId="0" applyFont="1" applyFill="1" applyBorder="1" applyAlignment="1" applyProtection="1">
      <alignment horizontal="center"/>
      <protection locked="0"/>
    </xf>
    <xf numFmtId="0" fontId="10" fillId="0" borderId="15" xfId="0" applyFont="1" applyFill="1" applyBorder="1" applyAlignment="1" applyProtection="1">
      <alignment horizontal="center"/>
      <protection locked="0"/>
    </xf>
    <xf numFmtId="0" fontId="10" fillId="0" borderId="17" xfId="0" applyFont="1" applyFill="1" applyBorder="1" applyAlignment="1" applyProtection="1">
      <alignment horizontal="center" vertical="center"/>
      <protection locked="0"/>
    </xf>
    <xf numFmtId="0" fontId="6" fillId="0" borderId="18" xfId="0" applyFont="1" applyFill="1" applyBorder="1" applyAlignment="1" applyProtection="1">
      <alignment vertical="center"/>
      <protection locked="0"/>
    </xf>
    <xf numFmtId="0" fontId="6" fillId="0" borderId="19" xfId="0" applyFont="1" applyFill="1" applyBorder="1" applyAlignment="1" applyProtection="1">
      <alignment vertical="center"/>
      <protection locked="0"/>
    </xf>
    <xf numFmtId="0" fontId="6" fillId="0" borderId="21" xfId="0" applyFont="1" applyFill="1" applyBorder="1" applyAlignment="1" applyProtection="1">
      <alignment horizontal="center"/>
      <protection locked="0"/>
    </xf>
    <xf numFmtId="0" fontId="0" fillId="0" borderId="0" xfId="0" applyFill="1" applyProtection="1">
      <protection locked="0"/>
    </xf>
    <xf numFmtId="2" fontId="10" fillId="0" borderId="23" xfId="0" applyNumberFormat="1" applyFont="1" applyFill="1" applyBorder="1" applyAlignment="1" applyProtection="1">
      <alignment horizontal="center"/>
    </xf>
    <xf numFmtId="2" fontId="10" fillId="0" borderId="25" xfId="0" applyNumberFormat="1" applyFont="1" applyFill="1" applyBorder="1" applyAlignment="1" applyProtection="1">
      <alignment horizontal="center"/>
    </xf>
    <xf numFmtId="2" fontId="10" fillId="0" borderId="14" xfId="0" applyNumberFormat="1" applyFont="1" applyFill="1" applyBorder="1" applyAlignment="1" applyProtection="1">
      <alignment horizontal="center"/>
    </xf>
    <xf numFmtId="2" fontId="10" fillId="0" borderId="15" xfId="0" applyNumberFormat="1" applyFont="1" applyFill="1" applyBorder="1" applyAlignment="1" applyProtection="1">
      <alignment horizontal="center"/>
    </xf>
    <xf numFmtId="1" fontId="10" fillId="0" borderId="14" xfId="0" applyNumberFormat="1" applyFont="1" applyFill="1" applyBorder="1" applyAlignment="1" applyProtection="1">
      <alignment horizontal="center"/>
    </xf>
    <xf numFmtId="1" fontId="10" fillId="0" borderId="15" xfId="0" applyNumberFormat="1" applyFont="1" applyFill="1" applyBorder="1" applyAlignment="1" applyProtection="1">
      <alignment horizontal="center"/>
    </xf>
    <xf numFmtId="1" fontId="10" fillId="0" borderId="17" xfId="0" applyNumberFormat="1" applyFont="1" applyFill="1" applyBorder="1" applyAlignment="1" applyProtection="1">
      <alignment horizontal="center"/>
    </xf>
    <xf numFmtId="1" fontId="10" fillId="0" borderId="26" xfId="0" applyNumberFormat="1" applyFont="1" applyFill="1" applyBorder="1" applyAlignment="1" applyProtection="1">
      <alignment horizontal="center"/>
    </xf>
    <xf numFmtId="1" fontId="10" fillId="0" borderId="18" xfId="0" applyNumberFormat="1" applyFont="1" applyFill="1" applyBorder="1" applyAlignment="1" applyProtection="1">
      <alignment horizontal="center"/>
    </xf>
    <xf numFmtId="1" fontId="10" fillId="0" borderId="27" xfId="0" applyNumberFormat="1" applyFont="1" applyFill="1" applyBorder="1" applyAlignment="1" applyProtection="1">
      <alignment horizontal="center"/>
    </xf>
    <xf numFmtId="0" fontId="5" fillId="0" borderId="1" xfId="0" applyFont="1" applyFill="1" applyBorder="1" applyAlignment="1" applyProtection="1">
      <alignment horizontal="center"/>
    </xf>
    <xf numFmtId="0" fontId="5" fillId="0" borderId="28" xfId="0" applyFont="1" applyFill="1" applyBorder="1" applyAlignment="1" applyProtection="1">
      <alignment horizontal="center"/>
    </xf>
    <xf numFmtId="0" fontId="5" fillId="0" borderId="29" xfId="0" applyFont="1" applyFill="1" applyBorder="1" applyAlignment="1" applyProtection="1">
      <alignment horizontal="center"/>
    </xf>
    <xf numFmtId="0" fontId="5" fillId="0" borderId="10" xfId="0" applyFont="1" applyFill="1" applyBorder="1" applyAlignment="1" applyProtection="1">
      <alignment horizontal="center"/>
    </xf>
    <xf numFmtId="0" fontId="5" fillId="0" borderId="2" xfId="0" applyFont="1" applyFill="1" applyBorder="1" applyAlignment="1" applyProtection="1">
      <alignment horizontal="center"/>
    </xf>
    <xf numFmtId="0" fontId="5" fillId="0" borderId="16" xfId="0" applyFont="1" applyFill="1" applyBorder="1" applyAlignment="1" applyProtection="1">
      <alignment horizontal="center"/>
    </xf>
    <xf numFmtId="0" fontId="5" fillId="0" borderId="17" xfId="0" applyFont="1" applyFill="1" applyBorder="1" applyAlignment="1" applyProtection="1">
      <alignment horizontal="center"/>
    </xf>
    <xf numFmtId="0" fontId="5" fillId="0" borderId="26" xfId="0" applyFont="1" applyFill="1" applyBorder="1" applyAlignment="1" applyProtection="1">
      <alignment horizontal="center"/>
    </xf>
    <xf numFmtId="0" fontId="5" fillId="0" borderId="32" xfId="0" applyFont="1" applyFill="1" applyBorder="1" applyAlignment="1" applyProtection="1">
      <alignment horizontal="center"/>
    </xf>
    <xf numFmtId="0" fontId="5" fillId="0" borderId="20" xfId="0" applyFont="1" applyFill="1" applyBorder="1" applyAlignment="1" applyProtection="1">
      <alignment horizontal="center"/>
    </xf>
    <xf numFmtId="0" fontId="5" fillId="0" borderId="21" xfId="0" applyFont="1" applyFill="1" applyBorder="1" applyAlignment="1" applyProtection="1">
      <alignment horizontal="center"/>
    </xf>
    <xf numFmtId="0" fontId="5" fillId="0" borderId="33" xfId="0" applyFont="1" applyFill="1" applyBorder="1" applyAlignment="1" applyProtection="1">
      <alignment horizontal="center"/>
    </xf>
    <xf numFmtId="0" fontId="5" fillId="0" borderId="0" xfId="0" applyFont="1" applyFill="1" applyAlignment="1" applyProtection="1">
      <alignment horizontal="center"/>
    </xf>
    <xf numFmtId="0" fontId="2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top"/>
    </xf>
    <xf numFmtId="2" fontId="5" fillId="0" borderId="0" xfId="0" applyNumberFormat="1" applyFont="1" applyFill="1"/>
    <xf numFmtId="0" fontId="12" fillId="0" borderId="0" xfId="0" applyFont="1" applyAlignment="1">
      <alignment horizontal="center"/>
    </xf>
    <xf numFmtId="170" fontId="0" fillId="0" borderId="32" xfId="0" applyNumberFormat="1" applyFill="1" applyBorder="1" applyAlignment="1">
      <alignment horizontal="center"/>
    </xf>
    <xf numFmtId="170" fontId="21" fillId="0" borderId="32" xfId="0" applyNumberFormat="1" applyFont="1" applyFill="1" applyBorder="1" applyAlignment="1">
      <alignment horizontal="center"/>
    </xf>
    <xf numFmtId="166" fontId="10" fillId="0" borderId="15" xfId="0" applyNumberFormat="1" applyFont="1" applyFill="1" applyBorder="1" applyAlignment="1" applyProtection="1">
      <alignment horizontal="center"/>
    </xf>
    <xf numFmtId="4" fontId="0" fillId="3" borderId="4" xfId="0" applyNumberFormat="1" applyFill="1" applyBorder="1" applyAlignment="1">
      <alignment horizontal="center"/>
    </xf>
    <xf numFmtId="4" fontId="0" fillId="3" borderId="2" xfId="0" applyNumberFormat="1" applyFill="1" applyBorder="1" applyAlignment="1">
      <alignment horizontal="center"/>
    </xf>
    <xf numFmtId="4" fontId="0" fillId="3" borderId="6" xfId="0" applyNumberFormat="1" applyFill="1" applyBorder="1" applyAlignment="1">
      <alignment horizontal="center"/>
    </xf>
    <xf numFmtId="4" fontId="0" fillId="3" borderId="5" xfId="0" applyNumberFormat="1" applyFill="1" applyBorder="1" applyAlignment="1">
      <alignment horizontal="center"/>
    </xf>
    <xf numFmtId="2" fontId="4" fillId="0" borderId="15" xfId="0" applyNumberFormat="1" applyFont="1" applyFill="1" applyBorder="1" applyAlignment="1" applyProtection="1">
      <alignment horizontal="center"/>
      <protection locked="0"/>
    </xf>
    <xf numFmtId="0" fontId="5" fillId="3" borderId="5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3" fillId="3" borderId="51" xfId="0" applyFont="1" applyFill="1" applyBorder="1" applyAlignment="1">
      <alignment horizontal="left" vertical="center" wrapText="1"/>
    </xf>
    <xf numFmtId="0" fontId="21" fillId="3" borderId="32" xfId="0" applyFont="1" applyFill="1" applyBorder="1" applyAlignment="1">
      <alignment horizontal="center" vertical="top"/>
    </xf>
    <xf numFmtId="0" fontId="1" fillId="3" borderId="32" xfId="0" applyFont="1" applyFill="1" applyBorder="1" applyAlignment="1">
      <alignment horizontal="left" vertical="center" wrapText="1"/>
    </xf>
    <xf numFmtId="4" fontId="21" fillId="3" borderId="32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4" fillId="2" borderId="32" xfId="0" applyFont="1" applyFill="1" applyBorder="1" applyAlignment="1">
      <alignment vertical="top" wrapText="1"/>
    </xf>
    <xf numFmtId="0" fontId="7" fillId="2" borderId="3" xfId="0" applyFont="1" applyFill="1" applyBorder="1" applyAlignment="1">
      <alignment vertical="center" wrapText="1"/>
    </xf>
    <xf numFmtId="49" fontId="5" fillId="0" borderId="14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top"/>
    </xf>
    <xf numFmtId="0" fontId="6" fillId="0" borderId="0" xfId="0" applyNumberFormat="1" applyFont="1" applyFill="1" applyProtection="1">
      <protection locked="0"/>
    </xf>
    <xf numFmtId="0" fontId="6" fillId="0" borderId="0" xfId="0" applyNumberFormat="1" applyFont="1" applyFill="1" applyAlignment="1" applyProtection="1">
      <alignment horizontal="centerContinuous"/>
      <protection locked="0"/>
    </xf>
    <xf numFmtId="0" fontId="10" fillId="0" borderId="0" xfId="0" applyNumberFormat="1" applyFont="1" applyFill="1" applyAlignment="1" applyProtection="1">
      <alignment horizontal="centerContinuous"/>
      <protection locked="0"/>
    </xf>
    <xf numFmtId="0" fontId="14" fillId="0" borderId="0" xfId="0" applyNumberFormat="1" applyFont="1" applyFill="1" applyAlignment="1" applyProtection="1">
      <alignment horizontal="center"/>
      <protection locked="0"/>
    </xf>
    <xf numFmtId="0" fontId="7" fillId="0" borderId="0" xfId="0" applyFont="1" applyFill="1" applyProtection="1">
      <protection locked="0"/>
    </xf>
    <xf numFmtId="165" fontId="7" fillId="0" borderId="0" xfId="0" applyNumberFormat="1" applyFont="1" applyFill="1" applyAlignment="1" applyProtection="1">
      <alignment horizontal="centerContinuous"/>
      <protection locked="0"/>
    </xf>
    <xf numFmtId="0" fontId="4" fillId="0" borderId="0" xfId="0" applyFont="1" applyFill="1" applyAlignment="1" applyProtection="1">
      <alignment horizontal="centerContinuous"/>
      <protection locked="0"/>
    </xf>
    <xf numFmtId="2" fontId="7" fillId="0" borderId="0" xfId="0" applyNumberFormat="1" applyFont="1" applyFill="1" applyProtection="1">
      <protection locked="0"/>
    </xf>
    <xf numFmtId="2" fontId="4" fillId="0" borderId="0" xfId="0" applyNumberFormat="1" applyFont="1" applyFill="1" applyProtection="1">
      <protection locked="0"/>
    </xf>
    <xf numFmtId="0" fontId="8" fillId="0" borderId="0" xfId="0" applyFont="1" applyFill="1" applyProtection="1">
      <protection locked="0"/>
    </xf>
    <xf numFmtId="0" fontId="4" fillId="0" borderId="58" xfId="0" applyNumberFormat="1" applyFont="1" applyFill="1" applyBorder="1" applyProtection="1">
      <protection locked="0"/>
    </xf>
    <xf numFmtId="0" fontId="4" fillId="0" borderId="47" xfId="0" applyNumberFormat="1" applyFont="1" applyFill="1" applyBorder="1" applyProtection="1">
      <protection locked="0"/>
    </xf>
    <xf numFmtId="0" fontId="4" fillId="0" borderId="40" xfId="0" applyNumberFormat="1" applyFont="1" applyFill="1" applyBorder="1" applyProtection="1">
      <protection locked="0"/>
    </xf>
    <xf numFmtId="0" fontId="7" fillId="0" borderId="11" xfId="0" applyFont="1" applyFill="1" applyBorder="1" applyProtection="1">
      <protection locked="0"/>
    </xf>
    <xf numFmtId="0" fontId="4" fillId="0" borderId="12" xfId="0" applyFont="1" applyFill="1" applyBorder="1" applyProtection="1">
      <protection locked="0"/>
    </xf>
    <xf numFmtId="2" fontId="4" fillId="0" borderId="35" xfId="0" applyNumberFormat="1" applyFont="1" applyFill="1" applyBorder="1" applyAlignment="1" applyProtection="1">
      <alignment horizontal="center"/>
      <protection locked="0"/>
    </xf>
    <xf numFmtId="0" fontId="7" fillId="0" borderId="13" xfId="0" applyFont="1" applyFill="1" applyBorder="1" applyProtection="1">
      <protection locked="0"/>
    </xf>
    <xf numFmtId="0" fontId="4" fillId="0" borderId="14" xfId="0" applyFont="1" applyFill="1" applyBorder="1" applyProtection="1">
      <protection locked="0"/>
    </xf>
    <xf numFmtId="0" fontId="4" fillId="0" borderId="0" xfId="0" applyFont="1" applyFill="1" applyBorder="1" applyProtection="1">
      <protection locked="0"/>
    </xf>
    <xf numFmtId="0" fontId="7" fillId="0" borderId="24" xfId="0" applyFont="1" applyFill="1" applyBorder="1" applyAlignment="1" applyProtection="1">
      <alignment horizontal="right"/>
      <protection locked="0"/>
    </xf>
    <xf numFmtId="0" fontId="4" fillId="0" borderId="18" xfId="0" applyFont="1" applyFill="1" applyBorder="1" applyProtection="1">
      <protection locked="0"/>
    </xf>
    <xf numFmtId="2" fontId="4" fillId="0" borderId="18" xfId="0" applyNumberFormat="1" applyFont="1" applyFill="1" applyBorder="1" applyAlignment="1" applyProtection="1">
      <alignment horizontal="center"/>
      <protection locked="0"/>
    </xf>
    <xf numFmtId="0" fontId="7" fillId="0" borderId="60" xfId="0" applyFont="1" applyFill="1" applyBorder="1" applyProtection="1">
      <protection locked="0"/>
    </xf>
    <xf numFmtId="0" fontId="7" fillId="0" borderId="46" xfId="0" applyFont="1" applyFill="1" applyBorder="1" applyAlignment="1" applyProtection="1">
      <alignment horizontal="right"/>
      <protection locked="0"/>
    </xf>
    <xf numFmtId="0" fontId="4" fillId="0" borderId="62" xfId="0" applyFont="1" applyFill="1" applyBorder="1" applyProtection="1">
      <protection locked="0"/>
    </xf>
    <xf numFmtId="0" fontId="4" fillId="0" borderId="63" xfId="0" applyFont="1" applyFill="1" applyBorder="1" applyProtection="1">
      <protection locked="0"/>
    </xf>
    <xf numFmtId="0" fontId="7" fillId="0" borderId="28" xfId="0" applyFont="1" applyFill="1" applyBorder="1" applyProtection="1">
      <protection locked="0"/>
    </xf>
    <xf numFmtId="167" fontId="9" fillId="0" borderId="13" xfId="0" applyNumberFormat="1" applyFont="1" applyFill="1" applyBorder="1" applyAlignment="1" applyProtection="1">
      <alignment horizontal="left"/>
      <protection locked="0"/>
    </xf>
    <xf numFmtId="2" fontId="5" fillId="0" borderId="35" xfId="0" applyNumberFormat="1" applyFont="1" applyFill="1" applyBorder="1" applyAlignment="1" applyProtection="1">
      <alignment horizontal="center"/>
    </xf>
    <xf numFmtId="0" fontId="4" fillId="0" borderId="17" xfId="0" applyFont="1" applyFill="1" applyBorder="1" applyProtection="1">
      <protection locked="0"/>
    </xf>
    <xf numFmtId="167" fontId="9" fillId="0" borderId="24" xfId="0" applyNumberFormat="1" applyFont="1" applyFill="1" applyBorder="1" applyAlignment="1" applyProtection="1">
      <alignment horizontal="left"/>
      <protection locked="0"/>
    </xf>
    <xf numFmtId="167" fontId="19" fillId="0" borderId="20" xfId="0" applyNumberFormat="1" applyFont="1" applyFill="1" applyBorder="1" applyAlignment="1" applyProtection="1">
      <alignment horizontal="left"/>
      <protection locked="0"/>
    </xf>
    <xf numFmtId="0" fontId="4" fillId="0" borderId="21" xfId="0" applyFont="1" applyFill="1" applyBorder="1" applyProtection="1">
      <protection locked="0"/>
    </xf>
    <xf numFmtId="0" fontId="4" fillId="0" borderId="58" xfId="0" applyFont="1" applyFill="1" applyBorder="1" applyProtection="1">
      <protection locked="0"/>
    </xf>
    <xf numFmtId="0" fontId="7" fillId="0" borderId="24" xfId="0" applyFont="1" applyFill="1" applyBorder="1" applyProtection="1">
      <protection locked="0"/>
    </xf>
    <xf numFmtId="0" fontId="11" fillId="0" borderId="0" xfId="0" applyFont="1" applyFill="1" applyProtection="1">
      <protection locked="0"/>
    </xf>
    <xf numFmtId="167" fontId="15" fillId="0" borderId="20" xfId="0" applyNumberFormat="1" applyFont="1" applyFill="1" applyBorder="1" applyAlignment="1" applyProtection="1">
      <alignment horizontal="left"/>
    </xf>
    <xf numFmtId="0" fontId="15" fillId="0" borderId="21" xfId="0" applyFont="1" applyFill="1" applyBorder="1" applyAlignment="1" applyProtection="1">
      <alignment horizontal="left"/>
    </xf>
    <xf numFmtId="0" fontId="15" fillId="0" borderId="21" xfId="0" applyFont="1" applyFill="1" applyBorder="1" applyAlignment="1" applyProtection="1">
      <alignment horizontal="center"/>
    </xf>
    <xf numFmtId="0" fontId="15" fillId="0" borderId="40" xfId="0" applyFont="1" applyFill="1" applyBorder="1" applyAlignment="1" applyProtection="1">
      <alignment horizontal="center"/>
    </xf>
    <xf numFmtId="167" fontId="15" fillId="0" borderId="39" xfId="0" applyNumberFormat="1" applyFont="1" applyFill="1" applyBorder="1" applyAlignment="1" applyProtection="1">
      <alignment horizontal="left"/>
    </xf>
    <xf numFmtId="0" fontId="15" fillId="0" borderId="40" xfId="0" applyFont="1" applyFill="1" applyBorder="1" applyAlignment="1" applyProtection="1">
      <alignment horizontal="left"/>
    </xf>
    <xf numFmtId="2" fontId="7" fillId="0" borderId="21" xfId="0" applyNumberFormat="1" applyFont="1" applyFill="1" applyBorder="1" applyAlignment="1" applyProtection="1">
      <alignment horizontal="center" shrinkToFit="1"/>
      <protection locked="0"/>
    </xf>
    <xf numFmtId="2" fontId="7" fillId="0" borderId="45" xfId="0" applyNumberFormat="1" applyFont="1" applyFill="1" applyBorder="1" applyAlignment="1" applyProtection="1">
      <alignment shrinkToFit="1"/>
      <protection locked="0"/>
    </xf>
    <xf numFmtId="2" fontId="7" fillId="0" borderId="59" xfId="0" applyNumberFormat="1" applyFont="1" applyFill="1" applyBorder="1" applyAlignment="1" applyProtection="1">
      <protection locked="0"/>
    </xf>
    <xf numFmtId="0" fontId="8" fillId="0" borderId="0" xfId="0" applyFont="1" applyFill="1" applyBorder="1" applyProtection="1">
      <protection locked="0"/>
    </xf>
    <xf numFmtId="2" fontId="4" fillId="0" borderId="0" xfId="0" applyNumberFormat="1" applyFont="1" applyFill="1" applyBorder="1" applyProtection="1">
      <protection locked="0"/>
    </xf>
    <xf numFmtId="0" fontId="7" fillId="0" borderId="0" xfId="0" applyFont="1" applyFill="1" applyBorder="1" applyProtection="1">
      <protection locked="0"/>
    </xf>
    <xf numFmtId="165" fontId="4" fillId="0" borderId="12" xfId="0" applyNumberFormat="1" applyFont="1" applyFill="1" applyBorder="1" applyProtection="1">
      <protection locked="0"/>
    </xf>
    <xf numFmtId="165" fontId="4" fillId="0" borderId="14" xfId="0" applyNumberFormat="1" applyFont="1" applyFill="1" applyBorder="1" applyProtection="1">
      <protection locked="0"/>
    </xf>
    <xf numFmtId="166" fontId="4" fillId="0" borderId="0" xfId="0" applyNumberFormat="1" applyFont="1" applyFill="1" applyAlignment="1" applyProtection="1">
      <alignment horizontal="center"/>
    </xf>
    <xf numFmtId="0" fontId="4" fillId="0" borderId="55" xfId="0" applyFont="1" applyFill="1" applyBorder="1" applyProtection="1">
      <protection locked="0"/>
    </xf>
    <xf numFmtId="2" fontId="5" fillId="0" borderId="0" xfId="0" applyNumberFormat="1" applyFont="1" applyFill="1" applyBorder="1" applyAlignment="1" applyProtection="1">
      <alignment horizontal="center"/>
    </xf>
    <xf numFmtId="2" fontId="7" fillId="0" borderId="21" xfId="0" applyNumberFormat="1" applyFont="1" applyFill="1" applyBorder="1" applyAlignment="1" applyProtection="1">
      <alignment horizontal="center"/>
      <protection locked="0"/>
    </xf>
    <xf numFmtId="167" fontId="9" fillId="0" borderId="11" xfId="0" applyNumberFormat="1" applyFont="1" applyFill="1" applyBorder="1" applyAlignment="1" applyProtection="1">
      <alignment horizontal="left"/>
      <protection locked="0"/>
    </xf>
    <xf numFmtId="0" fontId="15" fillId="0" borderId="20" xfId="0" applyFont="1" applyFill="1" applyBorder="1" applyProtection="1"/>
    <xf numFmtId="0" fontId="15" fillId="0" borderId="21" xfId="0" applyFont="1" applyFill="1" applyBorder="1" applyProtection="1"/>
    <xf numFmtId="0" fontId="4" fillId="0" borderId="0" xfId="0" applyFont="1" applyFill="1" applyBorder="1" applyAlignment="1" applyProtection="1">
      <alignment horizontal="center"/>
    </xf>
    <xf numFmtId="0" fontId="7" fillId="0" borderId="22" xfId="0" applyFont="1" applyFill="1" applyBorder="1" applyProtection="1">
      <protection locked="0"/>
    </xf>
    <xf numFmtId="0" fontId="7" fillId="0" borderId="52" xfId="0" applyFont="1" applyFill="1" applyBorder="1" applyProtection="1">
      <protection locked="0"/>
    </xf>
    <xf numFmtId="0" fontId="7" fillId="0" borderId="21" xfId="0" applyFont="1" applyFill="1" applyBorder="1" applyProtection="1">
      <protection locked="0"/>
    </xf>
    <xf numFmtId="0" fontId="15" fillId="0" borderId="0" xfId="0" applyFont="1" applyFill="1" applyBorder="1" applyProtection="1">
      <protection locked="0"/>
    </xf>
    <xf numFmtId="0" fontId="7" fillId="0" borderId="16" xfId="0" applyFont="1" applyFill="1" applyBorder="1" applyProtection="1">
      <protection locked="0"/>
    </xf>
    <xf numFmtId="0" fontId="7" fillId="0" borderId="61" xfId="0" applyFont="1" applyFill="1" applyBorder="1" applyProtection="1">
      <protection locked="0"/>
    </xf>
    <xf numFmtId="0" fontId="15" fillId="0" borderId="60" xfId="0" applyFont="1" applyFill="1" applyBorder="1" applyProtection="1"/>
    <xf numFmtId="0" fontId="15" fillId="0" borderId="58" xfId="0" applyFont="1" applyFill="1" applyBorder="1" applyProtection="1"/>
    <xf numFmtId="167" fontId="9" fillId="0" borderId="39" xfId="0" applyNumberFormat="1" applyFont="1" applyFill="1" applyBorder="1" applyAlignment="1" applyProtection="1">
      <alignment horizontal="left"/>
      <protection locked="0"/>
    </xf>
    <xf numFmtId="0" fontId="4" fillId="0" borderId="64" xfId="0" applyFont="1" applyFill="1" applyBorder="1" applyProtection="1">
      <protection locked="0"/>
    </xf>
    <xf numFmtId="0" fontId="4" fillId="0" borderId="53" xfId="0" applyFont="1" applyFill="1" applyBorder="1" applyProtection="1">
      <protection locked="0"/>
    </xf>
    <xf numFmtId="2" fontId="4" fillId="0" borderId="42" xfId="0" applyNumberFormat="1" applyFont="1" applyFill="1" applyBorder="1" applyAlignment="1" applyProtection="1">
      <protection locked="0"/>
    </xf>
    <xf numFmtId="2" fontId="4" fillId="0" borderId="27" xfId="0" applyNumberFormat="1" applyFont="1" applyFill="1" applyBorder="1" applyAlignment="1" applyProtection="1">
      <alignment horizontal="center"/>
      <protection locked="0"/>
    </xf>
    <xf numFmtId="0" fontId="11" fillId="0" borderId="21" xfId="0" applyFont="1" applyFill="1" applyBorder="1" applyProtection="1"/>
    <xf numFmtId="0" fontId="4" fillId="0" borderId="47" xfId="0" applyFont="1" applyFill="1" applyBorder="1" applyProtection="1">
      <protection locked="0"/>
    </xf>
    <xf numFmtId="0" fontId="4" fillId="0" borderId="23" xfId="0" applyFont="1" applyFill="1" applyBorder="1" applyProtection="1">
      <protection locked="0"/>
    </xf>
    <xf numFmtId="167" fontId="9" fillId="0" borderId="16" xfId="0" applyNumberFormat="1" applyFont="1" applyFill="1" applyBorder="1" applyAlignment="1" applyProtection="1">
      <alignment horizontal="left"/>
      <protection locked="0"/>
    </xf>
    <xf numFmtId="167" fontId="7" fillId="0" borderId="20" xfId="0" applyNumberFormat="1" applyFont="1" applyFill="1" applyBorder="1" applyAlignment="1" applyProtection="1">
      <alignment horizontal="left"/>
      <protection locked="0"/>
    </xf>
    <xf numFmtId="2" fontId="4" fillId="0" borderId="14" xfId="1" applyNumberFormat="1" applyFont="1" applyFill="1" applyBorder="1" applyAlignment="1" applyProtection="1">
      <alignment horizontal="center"/>
      <protection locked="0"/>
    </xf>
    <xf numFmtId="0" fontId="7" fillId="0" borderId="45" xfId="0" applyFont="1" applyFill="1" applyBorder="1" applyProtection="1">
      <protection locked="0"/>
    </xf>
    <xf numFmtId="167" fontId="7" fillId="0" borderId="51" xfId="0" applyNumberFormat="1" applyFont="1" applyFill="1" applyBorder="1" applyAlignment="1" applyProtection="1">
      <alignment horizontal="left"/>
      <protection locked="0"/>
    </xf>
    <xf numFmtId="0" fontId="15" fillId="0" borderId="61" xfId="0" applyFont="1" applyFill="1" applyBorder="1" applyProtection="1"/>
    <xf numFmtId="0" fontId="4" fillId="0" borderId="0" xfId="0" applyFont="1" applyFill="1" applyBorder="1" applyAlignment="1" applyProtection="1">
      <alignment shrinkToFit="1"/>
      <protection locked="0"/>
    </xf>
    <xf numFmtId="0" fontId="24" fillId="0" borderId="0" xfId="0" applyFont="1" applyFill="1" applyBorder="1" applyAlignment="1" applyProtection="1">
      <alignment shrinkToFit="1"/>
      <protection locked="0"/>
    </xf>
    <xf numFmtId="2" fontId="4" fillId="0" borderId="0" xfId="0" applyNumberFormat="1" applyFont="1" applyFill="1" applyBorder="1" applyAlignment="1" applyProtection="1">
      <alignment horizontal="center" shrinkToFit="1"/>
      <protection locked="0"/>
    </xf>
    <xf numFmtId="0" fontId="4" fillId="0" borderId="11" xfId="0" applyFont="1" applyFill="1" applyBorder="1" applyProtection="1">
      <protection locked="0"/>
    </xf>
    <xf numFmtId="0" fontId="4" fillId="0" borderId="29" xfId="0" applyFont="1" applyFill="1" applyBorder="1" applyProtection="1">
      <protection locked="0"/>
    </xf>
    <xf numFmtId="0" fontId="4" fillId="0" borderId="13" xfId="0" applyFont="1" applyFill="1" applyBorder="1" applyProtection="1">
      <protection locked="0"/>
    </xf>
    <xf numFmtId="0" fontId="4" fillId="0" borderId="14" xfId="0" applyFont="1" applyFill="1" applyBorder="1" applyAlignment="1" applyProtection="1">
      <alignment horizontal="right"/>
      <protection locked="0"/>
    </xf>
    <xf numFmtId="0" fontId="15" fillId="0" borderId="39" xfId="0" applyFont="1" applyFill="1" applyBorder="1" applyProtection="1"/>
    <xf numFmtId="0" fontId="15" fillId="0" borderId="40" xfId="0" applyFont="1" applyFill="1" applyBorder="1" applyProtection="1"/>
    <xf numFmtId="0" fontId="11" fillId="0" borderId="40" xfId="0" applyFont="1" applyFill="1" applyBorder="1" applyProtection="1"/>
    <xf numFmtId="2" fontId="4" fillId="0" borderId="58" xfId="0" applyNumberFormat="1" applyFont="1" applyFill="1" applyBorder="1" applyAlignment="1" applyProtection="1">
      <alignment horizontal="center" wrapText="1"/>
      <protection locked="0"/>
    </xf>
    <xf numFmtId="0" fontId="4" fillId="0" borderId="56" xfId="0" applyFont="1" applyFill="1" applyBorder="1" applyProtection="1">
      <protection locked="0"/>
    </xf>
    <xf numFmtId="0" fontId="4" fillId="0" borderId="65" xfId="0" applyFont="1" applyFill="1" applyBorder="1" applyProtection="1">
      <protection locked="0"/>
    </xf>
    <xf numFmtId="2" fontId="7" fillId="0" borderId="33" xfId="0" applyNumberFormat="1" applyFont="1" applyFill="1" applyBorder="1" applyAlignment="1" applyProtection="1">
      <alignment horizontal="center"/>
      <protection locked="0"/>
    </xf>
    <xf numFmtId="0" fontId="4" fillId="0" borderId="66" xfId="0" applyFont="1" applyFill="1" applyBorder="1" applyProtection="1">
      <protection locked="0"/>
    </xf>
    <xf numFmtId="0" fontId="15" fillId="0" borderId="45" xfId="0" applyFont="1" applyFill="1" applyBorder="1" applyProtection="1"/>
    <xf numFmtId="0" fontId="4" fillId="0" borderId="28" xfId="0" applyFont="1" applyFill="1" applyBorder="1" applyProtection="1">
      <protection locked="0"/>
    </xf>
    <xf numFmtId="167" fontId="9" fillId="0" borderId="22" xfId="0" applyNumberFormat="1" applyFont="1" applyFill="1" applyBorder="1" applyAlignment="1" applyProtection="1">
      <alignment horizontal="left"/>
      <protection locked="0"/>
    </xf>
    <xf numFmtId="0" fontId="11" fillId="0" borderId="0" xfId="0" applyFont="1" applyFill="1" applyAlignment="1" applyProtection="1">
      <alignment horizontal="left"/>
      <protection locked="0"/>
    </xf>
    <xf numFmtId="0" fontId="4" fillId="0" borderId="67" xfId="0" applyFont="1" applyFill="1" applyBorder="1" applyProtection="1">
      <protection locked="0"/>
    </xf>
    <xf numFmtId="2" fontId="7" fillId="0" borderId="32" xfId="0" applyNumberFormat="1" applyFont="1" applyFill="1" applyBorder="1" applyAlignment="1" applyProtection="1">
      <alignment horizontal="center"/>
      <protection locked="0"/>
    </xf>
    <xf numFmtId="0" fontId="4" fillId="0" borderId="68" xfId="0" applyFont="1" applyFill="1" applyBorder="1" applyProtection="1">
      <protection locked="0"/>
    </xf>
    <xf numFmtId="165" fontId="4" fillId="0" borderId="23" xfId="0" applyNumberFormat="1" applyFont="1" applyFill="1" applyBorder="1" applyProtection="1">
      <protection locked="0"/>
    </xf>
    <xf numFmtId="0" fontId="15" fillId="0" borderId="0" xfId="0" applyFont="1" applyFill="1" applyProtection="1">
      <protection locked="0"/>
    </xf>
    <xf numFmtId="0" fontId="15" fillId="0" borderId="21" xfId="0" applyFont="1" applyFill="1" applyBorder="1" applyAlignment="1" applyProtection="1">
      <alignment shrinkToFit="1"/>
    </xf>
    <xf numFmtId="0" fontId="6" fillId="0" borderId="11" xfId="0" applyFont="1" applyFill="1" applyBorder="1" applyProtection="1">
      <protection locked="0"/>
    </xf>
    <xf numFmtId="165" fontId="6" fillId="0" borderId="12" xfId="0" applyNumberFormat="1" applyFont="1" applyFill="1" applyBorder="1" applyAlignment="1" applyProtection="1">
      <alignment horizontal="centerContinuous"/>
      <protection locked="0"/>
    </xf>
    <xf numFmtId="0" fontId="10" fillId="0" borderId="12" xfId="0" applyFont="1" applyFill="1" applyBorder="1" applyAlignment="1" applyProtection="1">
      <alignment horizontal="centerContinuous"/>
      <protection locked="0"/>
    </xf>
    <xf numFmtId="0" fontId="6" fillId="0" borderId="13" xfId="0" applyFont="1" applyFill="1" applyBorder="1" applyAlignment="1" applyProtection="1">
      <alignment horizontal="right"/>
      <protection locked="0"/>
    </xf>
    <xf numFmtId="0" fontId="17" fillId="0" borderId="14" xfId="0" applyFont="1" applyFill="1" applyBorder="1" applyProtection="1">
      <protection locked="0"/>
    </xf>
    <xf numFmtId="0" fontId="10" fillId="0" borderId="14" xfId="0" applyFont="1" applyFill="1" applyBorder="1" applyProtection="1">
      <protection locked="0"/>
    </xf>
    <xf numFmtId="0" fontId="6" fillId="0" borderId="16" xfId="0" applyFont="1" applyFill="1" applyBorder="1" applyAlignment="1" applyProtection="1">
      <alignment horizontal="center" vertical="center"/>
      <protection locked="0"/>
    </xf>
    <xf numFmtId="0" fontId="6" fillId="0" borderId="20" xfId="0" applyFont="1" applyFill="1" applyBorder="1" applyAlignment="1" applyProtection="1">
      <alignment horizontal="right"/>
      <protection locked="0"/>
    </xf>
    <xf numFmtId="0" fontId="18" fillId="0" borderId="21" xfId="0" applyFont="1" applyFill="1" applyBorder="1" applyProtection="1">
      <protection locked="0"/>
    </xf>
    <xf numFmtId="0" fontId="10" fillId="0" borderId="21" xfId="0" applyFont="1" applyFill="1" applyBorder="1" applyProtection="1">
      <protection locked="0"/>
    </xf>
    <xf numFmtId="0" fontId="6" fillId="0" borderId="22" xfId="0" applyFont="1" applyFill="1" applyBorder="1" applyAlignment="1" applyProtection="1">
      <alignment horizontal="right"/>
      <protection locked="0"/>
    </xf>
    <xf numFmtId="0" fontId="10" fillId="0" borderId="23" xfId="0" applyFont="1" applyFill="1" applyBorder="1" applyProtection="1">
      <protection locked="0"/>
    </xf>
    <xf numFmtId="166" fontId="10" fillId="0" borderId="14" xfId="0" applyNumberFormat="1" applyFont="1" applyFill="1" applyBorder="1" applyAlignment="1" applyProtection="1">
      <alignment horizontal="center"/>
    </xf>
    <xf numFmtId="0" fontId="6" fillId="0" borderId="16" xfId="0" applyFont="1" applyFill="1" applyBorder="1" applyAlignment="1" applyProtection="1">
      <alignment horizontal="right"/>
      <protection locked="0"/>
    </xf>
    <xf numFmtId="0" fontId="10" fillId="0" borderId="17" xfId="0" applyFont="1" applyFill="1" applyBorder="1" applyProtection="1">
      <protection locked="0"/>
    </xf>
    <xf numFmtId="0" fontId="6" fillId="0" borderId="24" xfId="0" applyFont="1" applyFill="1" applyBorder="1" applyAlignment="1" applyProtection="1">
      <alignment horizontal="right"/>
      <protection locked="0"/>
    </xf>
    <xf numFmtId="0" fontId="10" fillId="0" borderId="18" xfId="0" applyFont="1" applyFill="1" applyBorder="1" applyProtection="1">
      <protection locked="0"/>
    </xf>
    <xf numFmtId="0" fontId="0" fillId="0" borderId="0" xfId="0" applyFill="1"/>
    <xf numFmtId="0" fontId="14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/>
    </xf>
    <xf numFmtId="0" fontId="0" fillId="0" borderId="1" xfId="0" applyFill="1" applyBorder="1"/>
    <xf numFmtId="4" fontId="0" fillId="0" borderId="1" xfId="0" applyNumberFormat="1" applyFill="1" applyBorder="1" applyAlignment="1">
      <alignment horizontal="center"/>
    </xf>
    <xf numFmtId="0" fontId="0" fillId="0" borderId="2" xfId="0" applyFill="1" applyBorder="1"/>
    <xf numFmtId="4" fontId="0" fillId="0" borderId="4" xfId="0" applyNumberFormat="1" applyFill="1" applyBorder="1" applyAlignment="1">
      <alignment horizontal="center"/>
    </xf>
    <xf numFmtId="4" fontId="0" fillId="0" borderId="2" xfId="0" applyNumberFormat="1" applyFill="1" applyBorder="1" applyAlignment="1">
      <alignment horizontal="center"/>
    </xf>
    <xf numFmtId="0" fontId="21" fillId="0" borderId="32" xfId="0" applyFont="1" applyFill="1" applyBorder="1" applyAlignment="1">
      <alignment horizontal="center" vertical="top"/>
    </xf>
    <xf numFmtId="0" fontId="21" fillId="0" borderId="32" xfId="0" applyFont="1" applyFill="1" applyBorder="1"/>
    <xf numFmtId="0" fontId="3" fillId="0" borderId="32" xfId="0" applyFont="1" applyFill="1" applyBorder="1" applyAlignment="1">
      <alignment horizontal="left" vertical="center" wrapText="1"/>
    </xf>
    <xf numFmtId="0" fontId="21" fillId="0" borderId="2" xfId="0" applyFont="1" applyFill="1" applyBorder="1"/>
    <xf numFmtId="0" fontId="5" fillId="0" borderId="34" xfId="0" applyFont="1" applyFill="1" applyBorder="1" applyAlignment="1">
      <alignment horizontal="left" vertical="center" wrapText="1"/>
    </xf>
    <xf numFmtId="4" fontId="0" fillId="0" borderId="34" xfId="0" applyNumberFormat="1" applyFont="1" applyFill="1" applyBorder="1" applyAlignment="1">
      <alignment horizontal="center"/>
    </xf>
    <xf numFmtId="4" fontId="0" fillId="0" borderId="4" xfId="0" applyNumberFormat="1" applyFont="1" applyFill="1" applyBorder="1" applyAlignment="1">
      <alignment horizontal="center"/>
    </xf>
    <xf numFmtId="4" fontId="0" fillId="0" borderId="2" xfId="0" applyNumberFormat="1" applyFont="1" applyFill="1" applyBorder="1" applyAlignment="1">
      <alignment horizontal="center"/>
    </xf>
    <xf numFmtId="0" fontId="0" fillId="0" borderId="0" xfId="0" applyFill="1" applyAlignment="1">
      <alignment vertical="center"/>
    </xf>
    <xf numFmtId="4" fontId="0" fillId="0" borderId="36" xfId="0" applyNumberFormat="1" applyFill="1" applyBorder="1" applyAlignment="1">
      <alignment horizontal="center"/>
    </xf>
    <xf numFmtId="0" fontId="21" fillId="0" borderId="3" xfId="0" applyFont="1" applyFill="1" applyBorder="1" applyAlignment="1">
      <alignment horizontal="center" vertical="top"/>
    </xf>
    <xf numFmtId="0" fontId="0" fillId="0" borderId="3" xfId="0" applyFill="1" applyBorder="1"/>
    <xf numFmtId="0" fontId="0" fillId="0" borderId="32" xfId="0" applyFill="1" applyBorder="1"/>
    <xf numFmtId="4" fontId="0" fillId="0" borderId="3" xfId="0" applyNumberFormat="1" applyFill="1" applyBorder="1" applyAlignment="1">
      <alignment horizontal="center"/>
    </xf>
    <xf numFmtId="0" fontId="21" fillId="0" borderId="3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left" vertical="center" wrapText="1"/>
    </xf>
    <xf numFmtId="4" fontId="0" fillId="0" borderId="0" xfId="0" applyNumberFormat="1" applyFill="1"/>
    <xf numFmtId="0" fontId="14" fillId="0" borderId="0" xfId="0" applyFont="1" applyFill="1"/>
    <xf numFmtId="0" fontId="0" fillId="0" borderId="0" xfId="0" applyFont="1"/>
    <xf numFmtId="4" fontId="0" fillId="0" borderId="0" xfId="0" applyNumberFormat="1" applyFont="1"/>
    <xf numFmtId="0" fontId="5" fillId="0" borderId="0" xfId="0" applyFont="1" applyFill="1" applyProtection="1"/>
    <xf numFmtId="0" fontId="3" fillId="0" borderId="0" xfId="0" applyFont="1" applyFill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/>
    </xf>
    <xf numFmtId="49" fontId="5" fillId="0" borderId="0" xfId="0" applyNumberFormat="1" applyFont="1" applyFill="1"/>
    <xf numFmtId="49" fontId="5" fillId="0" borderId="0" xfId="0" applyNumberFormat="1" applyFont="1" applyFill="1" applyBorder="1" applyAlignment="1"/>
    <xf numFmtId="49" fontId="5" fillId="0" borderId="0" xfId="0" applyNumberFormat="1" applyFont="1" applyFill="1" applyAlignment="1"/>
    <xf numFmtId="49" fontId="5" fillId="0" borderId="0" xfId="0" applyNumberFormat="1" applyFont="1" applyFill="1" applyBorder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protection locked="0"/>
    </xf>
    <xf numFmtId="0" fontId="5" fillId="0" borderId="0" xfId="0" applyNumberFormat="1" applyFont="1" applyFill="1" applyAlignment="1">
      <alignment readingOrder="1"/>
    </xf>
    <xf numFmtId="49" fontId="5" fillId="0" borderId="54" xfId="0" applyNumberFormat="1" applyFont="1" applyFill="1" applyBorder="1"/>
    <xf numFmtId="49" fontId="5" fillId="0" borderId="55" xfId="0" applyNumberFormat="1" applyFont="1" applyFill="1" applyBorder="1"/>
    <xf numFmtId="0" fontId="25" fillId="0" borderId="14" xfId="0" applyFont="1" applyFill="1" applyBorder="1" applyProtection="1">
      <protection locked="0"/>
    </xf>
    <xf numFmtId="167" fontId="26" fillId="0" borderId="13" xfId="0" applyNumberFormat="1" applyFont="1" applyFill="1" applyBorder="1" applyAlignment="1" applyProtection="1">
      <alignment horizontal="left"/>
      <protection locked="0"/>
    </xf>
    <xf numFmtId="0" fontId="26" fillId="0" borderId="14" xfId="0" applyFont="1" applyFill="1" applyBorder="1" applyProtection="1">
      <protection locked="0"/>
    </xf>
    <xf numFmtId="0" fontId="4" fillId="0" borderId="49" xfId="0" applyFont="1" applyFill="1" applyBorder="1" applyProtection="1">
      <protection locked="0"/>
    </xf>
    <xf numFmtId="167" fontId="4" fillId="0" borderId="13" xfId="0" applyNumberFormat="1" applyFont="1" applyFill="1" applyBorder="1" applyAlignment="1" applyProtection="1">
      <alignment horizontal="left"/>
      <protection locked="0"/>
    </xf>
    <xf numFmtId="167" fontId="4" fillId="0" borderId="24" xfId="0" applyNumberFormat="1" applyFont="1" applyFill="1" applyBorder="1" applyAlignment="1" applyProtection="1">
      <alignment horizontal="left"/>
      <protection locked="0"/>
    </xf>
    <xf numFmtId="49" fontId="5" fillId="0" borderId="55" xfId="0" applyNumberFormat="1" applyFont="1" applyFill="1" applyBorder="1" applyAlignment="1">
      <alignment horizontal="center"/>
    </xf>
    <xf numFmtId="0" fontId="6" fillId="0" borderId="33" xfId="0" applyFont="1" applyFill="1" applyBorder="1" applyAlignment="1" applyProtection="1">
      <alignment horizontal="center"/>
      <protection locked="0"/>
    </xf>
    <xf numFmtId="0" fontId="6" fillId="0" borderId="11" xfId="0" applyFont="1" applyFill="1" applyBorder="1" applyAlignment="1" applyProtection="1">
      <alignment horizontal="right"/>
      <protection locked="0"/>
    </xf>
    <xf numFmtId="0" fontId="10" fillId="0" borderId="12" xfId="0" applyFont="1" applyFill="1" applyBorder="1" applyProtection="1">
      <protection locked="0"/>
    </xf>
    <xf numFmtId="2" fontId="10" fillId="0" borderId="12" xfId="0" applyNumberFormat="1" applyFont="1" applyFill="1" applyBorder="1" applyAlignment="1" applyProtection="1">
      <alignment horizontal="center"/>
    </xf>
    <xf numFmtId="2" fontId="10" fillId="0" borderId="35" xfId="0" applyNumberFormat="1" applyFont="1" applyFill="1" applyBorder="1" applyAlignment="1" applyProtection="1">
      <alignment horizontal="center"/>
    </xf>
    <xf numFmtId="2" fontId="5" fillId="0" borderId="14" xfId="3" applyNumberFormat="1" applyFont="1" applyFill="1" applyBorder="1" applyAlignment="1" applyProtection="1">
      <alignment horizontal="center"/>
      <protection locked="0"/>
    </xf>
    <xf numFmtId="2" fontId="5" fillId="0" borderId="14" xfId="0" applyNumberFormat="1" applyFont="1" applyFill="1" applyBorder="1" applyAlignment="1" applyProtection="1">
      <alignment horizontal="center"/>
      <protection locked="0"/>
    </xf>
    <xf numFmtId="2" fontId="5" fillId="0" borderId="18" xfId="0" applyNumberFormat="1" applyFont="1" applyFill="1" applyBorder="1" applyAlignment="1" applyProtection="1">
      <alignment horizontal="center"/>
      <protection locked="0"/>
    </xf>
    <xf numFmtId="2" fontId="5" fillId="0" borderId="23" xfId="0" applyNumberFormat="1" applyFont="1" applyFill="1" applyBorder="1" applyAlignment="1" applyProtection="1">
      <alignment horizontal="center"/>
      <protection locked="0"/>
    </xf>
    <xf numFmtId="2" fontId="5" fillId="0" borderId="12" xfId="0" applyNumberFormat="1" applyFont="1" applyFill="1" applyBorder="1" applyAlignment="1" applyProtection="1">
      <alignment horizontal="center"/>
      <protection locked="0"/>
    </xf>
    <xf numFmtId="2" fontId="5" fillId="0" borderId="12" xfId="0" applyNumberFormat="1" applyFont="1" applyFill="1" applyBorder="1" applyAlignment="1" applyProtection="1">
      <alignment horizontal="center" wrapText="1"/>
      <protection locked="0"/>
    </xf>
    <xf numFmtId="2" fontId="5" fillId="0" borderId="23" xfId="0" applyNumberFormat="1" applyFont="1" applyFill="1" applyBorder="1" applyAlignment="1" applyProtection="1">
      <alignment horizontal="center" wrapText="1"/>
      <protection locked="0"/>
    </xf>
    <xf numFmtId="2" fontId="5" fillId="0" borderId="14" xfId="0" applyNumberFormat="1" applyFont="1" applyFill="1" applyBorder="1" applyAlignment="1">
      <alignment horizontal="center"/>
    </xf>
    <xf numFmtId="2" fontId="5" fillId="0" borderId="40" xfId="0" applyNumberFormat="1" applyFont="1" applyFill="1" applyBorder="1" applyAlignment="1" applyProtection="1">
      <alignment horizontal="center"/>
      <protection locked="0"/>
    </xf>
    <xf numFmtId="0" fontId="25" fillId="0" borderId="56" xfId="0" applyFont="1" applyFill="1" applyBorder="1" applyProtection="1">
      <protection locked="0"/>
    </xf>
    <xf numFmtId="0" fontId="25" fillId="0" borderId="17" xfId="0" applyFont="1" applyFill="1" applyBorder="1" applyProtection="1">
      <protection locked="0"/>
    </xf>
    <xf numFmtId="2" fontId="4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Border="1" applyProtection="1">
      <protection locked="0"/>
    </xf>
    <xf numFmtId="0" fontId="29" fillId="0" borderId="0" xfId="0" applyFont="1" applyFill="1" applyProtection="1">
      <protection locked="0"/>
    </xf>
    <xf numFmtId="0" fontId="5" fillId="0" borderId="30" xfId="0" applyFont="1" applyFill="1" applyBorder="1" applyAlignment="1" applyProtection="1">
      <alignment horizontal="center"/>
    </xf>
    <xf numFmtId="0" fontId="5" fillId="0" borderId="31" xfId="0" applyFont="1" applyFill="1" applyBorder="1" applyAlignment="1" applyProtection="1">
      <alignment horizontal="center"/>
    </xf>
    <xf numFmtId="2" fontId="5" fillId="0" borderId="11" xfId="0" applyNumberFormat="1" applyFont="1" applyFill="1" applyBorder="1" applyAlignment="1" applyProtection="1">
      <alignment horizontal="center" vertical="top" wrapText="1"/>
    </xf>
    <xf numFmtId="2" fontId="5" fillId="0" borderId="12" xfId="0" applyNumberFormat="1" applyFont="1" applyFill="1" applyBorder="1" applyAlignment="1" applyProtection="1">
      <alignment horizontal="center" vertical="top" wrapText="1"/>
    </xf>
    <xf numFmtId="2" fontId="5" fillId="0" borderId="35" xfId="0" applyNumberFormat="1" applyFont="1" applyFill="1" applyBorder="1" applyAlignment="1" applyProtection="1">
      <alignment horizontal="center" vertical="top" wrapText="1"/>
    </xf>
    <xf numFmtId="2" fontId="5" fillId="0" borderId="24" xfId="0" applyNumberFormat="1" applyFont="1" applyFill="1" applyBorder="1" applyAlignment="1" applyProtection="1">
      <alignment horizontal="center" vertical="top" wrapText="1"/>
    </xf>
    <xf numFmtId="2" fontId="5" fillId="0" borderId="18" xfId="0" applyNumberFormat="1" applyFont="1" applyFill="1" applyBorder="1" applyAlignment="1" applyProtection="1">
      <alignment horizontal="center" vertical="top" wrapText="1"/>
    </xf>
    <xf numFmtId="2" fontId="5" fillId="0" borderId="27" xfId="0" applyNumberFormat="1" applyFont="1" applyFill="1" applyBorder="1" applyAlignment="1" applyProtection="1">
      <alignment horizontal="center" vertical="top" wrapText="1"/>
    </xf>
    <xf numFmtId="1" fontId="5" fillId="0" borderId="11" xfId="0" applyNumberFormat="1" applyFont="1" applyFill="1" applyBorder="1" applyAlignment="1" applyProtection="1">
      <alignment horizontal="center" vertical="top" wrapText="1"/>
    </xf>
    <xf numFmtId="1" fontId="5" fillId="0" borderId="12" xfId="0" applyNumberFormat="1" applyFont="1" applyFill="1" applyBorder="1" applyAlignment="1" applyProtection="1">
      <alignment horizontal="center" vertical="top" wrapText="1"/>
    </xf>
    <xf numFmtId="1" fontId="5" fillId="0" borderId="24" xfId="0" applyNumberFormat="1" applyFont="1" applyFill="1" applyBorder="1" applyAlignment="1" applyProtection="1">
      <alignment horizontal="center" vertical="top" wrapText="1"/>
    </xf>
    <xf numFmtId="1" fontId="5" fillId="0" borderId="18" xfId="0" applyNumberFormat="1" applyFont="1" applyFill="1" applyBorder="1" applyAlignment="1" applyProtection="1">
      <alignment horizontal="center" vertical="top" wrapText="1"/>
    </xf>
    <xf numFmtId="2" fontId="5" fillId="0" borderId="12" xfId="0" applyNumberFormat="1" applyFont="1" applyFill="1" applyBorder="1" applyAlignment="1" applyProtection="1">
      <alignment horizontal="center" vertical="center" wrapText="1"/>
    </xf>
    <xf numFmtId="1" fontId="5" fillId="0" borderId="12" xfId="0" applyNumberFormat="1" applyFont="1" applyFill="1" applyBorder="1" applyAlignment="1" applyProtection="1">
      <alignment horizontal="center" vertical="center" wrapText="1"/>
    </xf>
    <xf numFmtId="2" fontId="5" fillId="0" borderId="35" xfId="0" applyNumberFormat="1" applyFont="1" applyFill="1" applyBorder="1" applyAlignment="1" applyProtection="1">
      <alignment horizontal="center" vertical="center"/>
    </xf>
    <xf numFmtId="2" fontId="5" fillId="0" borderId="47" xfId="0" applyNumberFormat="1" applyFont="1" applyFill="1" applyBorder="1" applyAlignment="1" applyProtection="1">
      <alignment horizontal="center" vertical="center" wrapText="1"/>
    </xf>
    <xf numFmtId="2" fontId="5" fillId="0" borderId="25" xfId="0" applyNumberFormat="1" applyFont="1" applyFill="1" applyBorder="1" applyAlignment="1" applyProtection="1">
      <alignment horizontal="center" vertical="center" wrapText="1"/>
    </xf>
    <xf numFmtId="1" fontId="5" fillId="0" borderId="47" xfId="0" applyNumberFormat="1" applyFont="1" applyFill="1" applyBorder="1" applyAlignment="1" applyProtection="1">
      <alignment horizontal="center" vertical="center" wrapText="1"/>
    </xf>
    <xf numFmtId="2" fontId="5" fillId="0" borderId="14" xfId="0" applyNumberFormat="1" applyFont="1" applyFill="1" applyBorder="1" applyAlignment="1" applyProtection="1">
      <alignment horizontal="center" vertical="center" wrapText="1"/>
    </xf>
    <xf numFmtId="1" fontId="5" fillId="0" borderId="14" xfId="0" applyNumberFormat="1" applyFont="1" applyFill="1" applyBorder="1" applyAlignment="1" applyProtection="1">
      <alignment horizontal="center" vertical="center" wrapText="1"/>
    </xf>
    <xf numFmtId="2" fontId="5" fillId="0" borderId="9" xfId="0" applyNumberFormat="1" applyFont="1" applyFill="1" applyBorder="1" applyAlignment="1" applyProtection="1">
      <alignment horizontal="center" vertical="center"/>
    </xf>
    <xf numFmtId="1" fontId="5" fillId="0" borderId="40" xfId="0" applyNumberFormat="1" applyFont="1" applyFill="1" applyBorder="1" applyAlignment="1" applyProtection="1">
      <alignment horizontal="center" vertical="center" wrapText="1"/>
    </xf>
    <xf numFmtId="2" fontId="5" fillId="0" borderId="27" xfId="0" applyNumberFormat="1" applyFont="1" applyFill="1" applyBorder="1" applyAlignment="1" applyProtection="1">
      <alignment horizontal="center" vertical="center" wrapText="1"/>
    </xf>
    <xf numFmtId="2" fontId="5" fillId="0" borderId="22" xfId="0" applyNumberFormat="1" applyFont="1" applyFill="1" applyBorder="1" applyAlignment="1" applyProtection="1">
      <alignment horizontal="center" vertical="top" wrapText="1"/>
    </xf>
    <xf numFmtId="166" fontId="5" fillId="0" borderId="11" xfId="0" applyNumberFormat="1" applyFont="1" applyFill="1" applyBorder="1" applyAlignment="1" applyProtection="1">
      <alignment horizontal="center" vertical="top" wrapText="1"/>
    </xf>
    <xf numFmtId="166" fontId="5" fillId="0" borderId="24" xfId="0" applyNumberFormat="1" applyFont="1" applyFill="1" applyBorder="1" applyAlignment="1" applyProtection="1">
      <alignment horizontal="center" vertical="top" wrapText="1"/>
    </xf>
    <xf numFmtId="166" fontId="5" fillId="0" borderId="39" xfId="0" applyNumberFormat="1" applyFont="1" applyFill="1" applyBorder="1" applyAlignment="1" applyProtection="1">
      <alignment horizontal="center" vertical="top" wrapText="1"/>
    </xf>
    <xf numFmtId="166" fontId="5" fillId="0" borderId="20" xfId="0" applyNumberFormat="1" applyFont="1" applyFill="1" applyBorder="1" applyAlignment="1" applyProtection="1">
      <alignment horizontal="center" vertical="top" wrapText="1"/>
    </xf>
    <xf numFmtId="2" fontId="5" fillId="0" borderId="21" xfId="0" applyNumberFormat="1" applyFont="1" applyFill="1" applyBorder="1" applyAlignment="1" applyProtection="1">
      <alignment horizontal="center" vertical="top" wrapText="1"/>
    </xf>
    <xf numFmtId="2" fontId="5" fillId="0" borderId="33" xfId="0" applyNumberFormat="1" applyFont="1" applyFill="1" applyBorder="1" applyAlignment="1" applyProtection="1">
      <alignment horizontal="center" vertical="top" wrapText="1"/>
    </xf>
    <xf numFmtId="1" fontId="5" fillId="0" borderId="20" xfId="0" applyNumberFormat="1" applyFont="1" applyFill="1" applyBorder="1" applyAlignment="1" applyProtection="1">
      <alignment horizontal="center" vertical="top" wrapText="1"/>
    </xf>
    <xf numFmtId="1" fontId="5" fillId="0" borderId="21" xfId="0" applyNumberFormat="1" applyFont="1" applyFill="1" applyBorder="1" applyAlignment="1" applyProtection="1">
      <alignment horizontal="center" vertical="top" wrapText="1"/>
    </xf>
    <xf numFmtId="0" fontId="5" fillId="0" borderId="9" xfId="0" applyFont="1" applyFill="1" applyBorder="1" applyAlignment="1" applyProtection="1">
      <alignment horizontal="center"/>
    </xf>
    <xf numFmtId="0" fontId="5" fillId="0" borderId="59" xfId="0" applyFont="1" applyFill="1" applyBorder="1" applyAlignment="1" applyProtection="1">
      <alignment horizontal="center"/>
    </xf>
    <xf numFmtId="0" fontId="5" fillId="0" borderId="32" xfId="0" applyFont="1" applyFill="1" applyBorder="1" applyAlignment="1" applyProtection="1">
      <alignment horizontal="center" vertical="center"/>
    </xf>
    <xf numFmtId="2" fontId="7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Border="1" applyAlignment="1" applyProtection="1">
      <alignment horizontal="left"/>
      <protection locked="0"/>
    </xf>
    <xf numFmtId="2" fontId="4" fillId="0" borderId="11" xfId="0" applyNumberFormat="1" applyFont="1" applyFill="1" applyBorder="1" applyAlignment="1" applyProtection="1">
      <alignment horizontal="center"/>
    </xf>
    <xf numFmtId="2" fontId="4" fillId="0" borderId="13" xfId="0" applyNumberFormat="1" applyFont="1" applyFill="1" applyBorder="1" applyAlignment="1" applyProtection="1">
      <alignment horizontal="center"/>
    </xf>
    <xf numFmtId="2" fontId="4" fillId="0" borderId="24" xfId="0" applyNumberFormat="1" applyFont="1" applyFill="1" applyBorder="1" applyAlignment="1" applyProtection="1">
      <alignment horizontal="center"/>
    </xf>
    <xf numFmtId="2" fontId="4" fillId="0" borderId="5" xfId="0" applyNumberFormat="1" applyFont="1" applyFill="1" applyBorder="1" applyAlignment="1" applyProtection="1">
      <alignment horizontal="center"/>
    </xf>
    <xf numFmtId="2" fontId="4" fillId="0" borderId="4" xfId="0" applyNumberFormat="1" applyFont="1" applyFill="1" applyBorder="1" applyAlignment="1" applyProtection="1">
      <alignment horizontal="center"/>
    </xf>
    <xf numFmtId="2" fontId="4" fillId="0" borderId="16" xfId="0" applyNumberFormat="1" applyFont="1" applyFill="1" applyBorder="1" applyAlignment="1" applyProtection="1">
      <alignment horizontal="center"/>
    </xf>
    <xf numFmtId="2" fontId="4" fillId="0" borderId="6" xfId="0" applyNumberFormat="1" applyFont="1" applyFill="1" applyBorder="1" applyAlignment="1" applyProtection="1">
      <alignment horizontal="center"/>
    </xf>
    <xf numFmtId="164" fontId="7" fillId="0" borderId="32" xfId="2" applyNumberFormat="1" applyFont="1" applyFill="1" applyBorder="1" applyAlignment="1" applyProtection="1">
      <alignment horizontal="center"/>
    </xf>
    <xf numFmtId="2" fontId="4" fillId="0" borderId="34" xfId="0" applyNumberFormat="1" applyFont="1" applyFill="1" applyBorder="1" applyAlignment="1" applyProtection="1">
      <alignment horizontal="center"/>
    </xf>
    <xf numFmtId="2" fontId="4" fillId="0" borderId="36" xfId="0" applyNumberFormat="1" applyFont="1" applyFill="1" applyBorder="1" applyAlignment="1" applyProtection="1">
      <alignment horizontal="center"/>
    </xf>
    <xf numFmtId="2" fontId="7" fillId="0" borderId="32" xfId="0" applyNumberFormat="1" applyFont="1" applyFill="1" applyBorder="1" applyAlignment="1" applyProtection="1">
      <alignment horizontal="center"/>
    </xf>
    <xf numFmtId="2" fontId="7" fillId="0" borderId="20" xfId="0" applyNumberFormat="1" applyFont="1" applyFill="1" applyBorder="1" applyAlignment="1" applyProtection="1">
      <alignment horizontal="center"/>
    </xf>
    <xf numFmtId="49" fontId="5" fillId="0" borderId="14" xfId="0" applyNumberFormat="1" applyFont="1" applyFill="1" applyBorder="1" applyAlignment="1">
      <alignment horizontal="center"/>
    </xf>
    <xf numFmtId="0" fontId="7" fillId="0" borderId="46" xfId="0" applyFont="1" applyFill="1" applyBorder="1" applyProtection="1">
      <protection locked="0"/>
    </xf>
    <xf numFmtId="0" fontId="19" fillId="0" borderId="20" xfId="0" applyFont="1" applyFill="1" applyBorder="1" applyAlignment="1" applyProtection="1">
      <alignment horizontal="left"/>
    </xf>
    <xf numFmtId="0" fontId="19" fillId="0" borderId="61" xfId="0" applyFont="1" applyFill="1" applyBorder="1" applyAlignment="1" applyProtection="1">
      <alignment horizontal="left"/>
    </xf>
    <xf numFmtId="0" fontId="9" fillId="0" borderId="21" xfId="0" applyFont="1" applyFill="1" applyBorder="1" applyAlignment="1" applyProtection="1">
      <alignment horizontal="left"/>
    </xf>
    <xf numFmtId="0" fontId="19" fillId="0" borderId="21" xfId="0" applyFont="1" applyFill="1" applyBorder="1" applyAlignment="1" applyProtection="1">
      <alignment horizontal="left"/>
    </xf>
    <xf numFmtId="0" fontId="21" fillId="0" borderId="0" xfId="0" applyFont="1" applyFill="1" applyAlignment="1" applyProtection="1">
      <alignment horizontal="left" vertical="center"/>
      <protection locked="0"/>
    </xf>
    <xf numFmtId="0" fontId="21" fillId="0" borderId="0" xfId="0" applyFont="1" applyFill="1" applyProtection="1">
      <protection locked="0"/>
    </xf>
    <xf numFmtId="0" fontId="30" fillId="5" borderId="34" xfId="0" applyFont="1" applyFill="1" applyBorder="1" applyAlignment="1">
      <alignment horizontal="left" vertical="center" wrapText="1"/>
    </xf>
    <xf numFmtId="0" fontId="30" fillId="5" borderId="34" xfId="0" applyFont="1" applyFill="1" applyBorder="1" applyAlignment="1">
      <alignment horizontal="left" wrapText="1"/>
    </xf>
    <xf numFmtId="0" fontId="31" fillId="3" borderId="43" xfId="0" applyFont="1" applyFill="1" applyBorder="1" applyAlignment="1">
      <alignment horizontal="left"/>
    </xf>
    <xf numFmtId="2" fontId="22" fillId="4" borderId="34" xfId="0" applyNumberFormat="1" applyFont="1" applyFill="1" applyBorder="1" applyAlignment="1">
      <alignment horizontal="center" vertical="center"/>
    </xf>
    <xf numFmtId="0" fontId="30" fillId="5" borderId="5" xfId="0" applyFont="1" applyFill="1" applyBorder="1" applyAlignment="1">
      <alignment horizontal="left" vertical="center" wrapText="1"/>
    </xf>
    <xf numFmtId="0" fontId="30" fillId="5" borderId="5" xfId="0" applyFont="1" applyFill="1" applyBorder="1" applyAlignment="1">
      <alignment horizontal="left" wrapText="1"/>
    </xf>
    <xf numFmtId="0" fontId="31" fillId="3" borderId="75" xfId="0" applyFont="1" applyFill="1" applyBorder="1" applyAlignment="1">
      <alignment horizontal="left"/>
    </xf>
    <xf numFmtId="2" fontId="22" fillId="4" borderId="5" xfId="0" applyNumberFormat="1" applyFont="1" applyFill="1" applyBorder="1" applyAlignment="1">
      <alignment horizontal="center" vertical="center"/>
    </xf>
    <xf numFmtId="0" fontId="30" fillId="5" borderId="5" xfId="0" applyFont="1" applyFill="1" applyBorder="1" applyAlignment="1">
      <alignment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30" fillId="5" borderId="76" xfId="0" applyFont="1" applyFill="1" applyBorder="1" applyAlignment="1">
      <alignment horizontal="left" vertical="center" wrapText="1"/>
    </xf>
    <xf numFmtId="2" fontId="30" fillId="4" borderId="5" xfId="0" applyNumberFormat="1" applyFont="1" applyFill="1" applyBorder="1" applyAlignment="1">
      <alignment horizontal="center" vertical="center"/>
    </xf>
    <xf numFmtId="0" fontId="30" fillId="5" borderId="4" xfId="0" applyFont="1" applyFill="1" applyBorder="1" applyAlignment="1">
      <alignment horizontal="left" vertical="center" wrapText="1"/>
    </xf>
    <xf numFmtId="2" fontId="30" fillId="0" borderId="5" xfId="0" applyNumberFormat="1" applyFont="1" applyFill="1" applyBorder="1" applyAlignment="1">
      <alignment horizontal="center" vertical="center"/>
    </xf>
    <xf numFmtId="0" fontId="30" fillId="0" borderId="5" xfId="0" applyFont="1" applyFill="1" applyBorder="1" applyAlignment="1">
      <alignment horizontal="left" vertical="center" wrapText="1"/>
    </xf>
    <xf numFmtId="0" fontId="30" fillId="5" borderId="75" xfId="0" applyFont="1" applyFill="1" applyBorder="1" applyAlignment="1">
      <alignment horizontal="left" vertical="center" wrapText="1"/>
    </xf>
    <xf numFmtId="0" fontId="30" fillId="5" borderId="6" xfId="0" applyFont="1" applyFill="1" applyBorder="1" applyAlignment="1">
      <alignment vertical="center" wrapText="1"/>
    </xf>
    <xf numFmtId="0" fontId="31" fillId="3" borderId="75" xfId="0" applyFont="1" applyFill="1" applyBorder="1" applyAlignment="1">
      <alignment horizontal="left" vertical="center"/>
    </xf>
    <xf numFmtId="0" fontId="22" fillId="5" borderId="36" xfId="0" applyFont="1" applyFill="1" applyBorder="1" applyAlignment="1">
      <alignment horizontal="left" vertical="center" wrapText="1"/>
    </xf>
    <xf numFmtId="0" fontId="30" fillId="5" borderId="36" xfId="0" applyFont="1" applyFill="1" applyBorder="1" applyAlignment="1">
      <alignment horizontal="left" vertical="center" wrapText="1"/>
    </xf>
    <xf numFmtId="0" fontId="31" fillId="3" borderId="57" xfId="0" applyFont="1" applyFill="1" applyBorder="1" applyAlignment="1">
      <alignment horizontal="left" vertical="center"/>
    </xf>
    <xf numFmtId="2" fontId="30" fillId="4" borderId="36" xfId="0" applyNumberFormat="1" applyFont="1" applyFill="1" applyBorder="1" applyAlignment="1">
      <alignment horizontal="center" vertical="center"/>
    </xf>
    <xf numFmtId="2" fontId="30" fillId="0" borderId="36" xfId="0" applyNumberFormat="1" applyFont="1" applyFill="1" applyBorder="1" applyAlignment="1">
      <alignment horizontal="center" vertical="center"/>
    </xf>
    <xf numFmtId="2" fontId="32" fillId="3" borderId="0" xfId="0" applyNumberFormat="1" applyFont="1" applyFill="1" applyBorder="1" applyAlignment="1">
      <alignment horizontal="center"/>
    </xf>
    <xf numFmtId="2" fontId="7" fillId="0" borderId="51" xfId="0" applyNumberFormat="1" applyFont="1" applyFill="1" applyBorder="1" applyAlignment="1" applyProtection="1">
      <alignment horizontal="center"/>
    </xf>
    <xf numFmtId="2" fontId="7" fillId="0" borderId="59" xfId="0" applyNumberFormat="1" applyFont="1" applyFill="1" applyBorder="1" applyAlignment="1" applyProtection="1">
      <alignment horizontal="center"/>
    </xf>
    <xf numFmtId="2" fontId="7" fillId="0" borderId="51" xfId="0" applyNumberFormat="1" applyFont="1" applyFill="1" applyBorder="1" applyAlignment="1">
      <alignment horizontal="center"/>
    </xf>
    <xf numFmtId="2" fontId="7" fillId="0" borderId="32" xfId="0" applyNumberFormat="1" applyFont="1" applyFill="1" applyBorder="1" applyAlignment="1">
      <alignment horizontal="center"/>
    </xf>
    <xf numFmtId="2" fontId="7" fillId="0" borderId="59" xfId="0" applyNumberFormat="1" applyFont="1" applyFill="1" applyBorder="1" applyAlignment="1">
      <alignment horizontal="center"/>
    </xf>
    <xf numFmtId="0" fontId="7" fillId="0" borderId="0" xfId="0" applyFont="1" applyFill="1" applyAlignment="1" applyProtection="1">
      <alignment horizontal="center"/>
    </xf>
    <xf numFmtId="2" fontId="4" fillId="0" borderId="71" xfId="0" applyNumberFormat="1" applyFont="1" applyFill="1" applyBorder="1" applyAlignment="1" applyProtection="1">
      <alignment horizontal="center"/>
    </xf>
    <xf numFmtId="2" fontId="4" fillId="0" borderId="74" xfId="0" applyNumberFormat="1" applyFont="1" applyFill="1" applyBorder="1" applyAlignment="1" applyProtection="1">
      <alignment horizontal="center"/>
    </xf>
    <xf numFmtId="164" fontId="7" fillId="0" borderId="51" xfId="0" applyNumberFormat="1" applyFont="1" applyFill="1" applyBorder="1" applyAlignment="1" applyProtection="1">
      <alignment horizontal="center"/>
    </xf>
    <xf numFmtId="164" fontId="7" fillId="0" borderId="59" xfId="0" applyNumberFormat="1" applyFont="1" applyFill="1" applyBorder="1" applyAlignment="1" applyProtection="1">
      <alignment horizontal="center"/>
    </xf>
    <xf numFmtId="0" fontId="7" fillId="0" borderId="51" xfId="0" applyFont="1" applyFill="1" applyBorder="1" applyProtection="1">
      <protection locked="0"/>
    </xf>
    <xf numFmtId="0" fontId="15" fillId="0" borderId="42" xfId="0" applyFont="1" applyFill="1" applyBorder="1" applyAlignment="1" applyProtection="1">
      <alignment horizontal="left"/>
      <protection locked="0"/>
    </xf>
    <xf numFmtId="0" fontId="15" fillId="0" borderId="42" xfId="0" applyFont="1" applyFill="1" applyBorder="1" applyAlignment="1" applyProtection="1">
      <alignment horizontal="center"/>
      <protection locked="0"/>
    </xf>
    <xf numFmtId="2" fontId="5" fillId="0" borderId="23" xfId="3" applyNumberFormat="1" applyFont="1" applyFill="1" applyBorder="1" applyAlignment="1" applyProtection="1">
      <alignment horizontal="center"/>
      <protection locked="0"/>
    </xf>
    <xf numFmtId="2" fontId="5" fillId="0" borderId="18" xfId="3" applyNumberFormat="1" applyFont="1" applyFill="1" applyBorder="1" applyAlignment="1" applyProtection="1">
      <alignment horizontal="center"/>
      <protection locked="0"/>
    </xf>
    <xf numFmtId="2" fontId="5" fillId="0" borderId="58" xfId="0" applyNumberFormat="1" applyFont="1" applyFill="1" applyBorder="1" applyAlignment="1" applyProtection="1">
      <alignment horizontal="center"/>
      <protection locked="0"/>
    </xf>
    <xf numFmtId="2" fontId="5" fillId="0" borderId="72" xfId="0" applyNumberFormat="1" applyFont="1" applyFill="1" applyBorder="1" applyAlignment="1" applyProtection="1">
      <alignment horizontal="center"/>
      <protection locked="0"/>
    </xf>
    <xf numFmtId="0" fontId="5" fillId="0" borderId="58" xfId="0" applyFont="1" applyFill="1" applyBorder="1" applyAlignment="1" applyProtection="1">
      <alignment horizontal="center"/>
    </xf>
    <xf numFmtId="0" fontId="5" fillId="0" borderId="60" xfId="0" applyFont="1" applyFill="1" applyBorder="1" applyAlignment="1" applyProtection="1">
      <alignment horizontal="center"/>
    </xf>
    <xf numFmtId="2" fontId="5" fillId="0" borderId="23" xfId="0" applyNumberFormat="1" applyFont="1" applyFill="1" applyBorder="1" applyAlignment="1" applyProtection="1">
      <alignment horizontal="center" vertical="top" wrapText="1"/>
    </xf>
    <xf numFmtId="2" fontId="5" fillId="0" borderId="25" xfId="0" applyNumberFormat="1" applyFont="1" applyFill="1" applyBorder="1" applyAlignment="1" applyProtection="1">
      <alignment horizontal="center" vertical="top" wrapText="1"/>
    </xf>
    <xf numFmtId="1" fontId="5" fillId="0" borderId="22" xfId="0" applyNumberFormat="1" applyFont="1" applyFill="1" applyBorder="1" applyAlignment="1" applyProtection="1">
      <alignment horizontal="center" vertical="top" wrapText="1"/>
    </xf>
    <xf numFmtId="1" fontId="5" fillId="0" borderId="23" xfId="0" applyNumberFormat="1" applyFont="1" applyFill="1" applyBorder="1" applyAlignment="1" applyProtection="1">
      <alignment horizontal="center" vertical="top" wrapText="1"/>
    </xf>
    <xf numFmtId="2" fontId="5" fillId="0" borderId="66" xfId="0" applyNumberFormat="1" applyFont="1" applyFill="1" applyBorder="1" applyAlignment="1" applyProtection="1">
      <alignment horizontal="center" vertical="top" wrapText="1"/>
    </xf>
    <xf numFmtId="2" fontId="5" fillId="0" borderId="65" xfId="0" applyNumberFormat="1" applyFont="1" applyFill="1" applyBorder="1" applyAlignment="1" applyProtection="1">
      <alignment horizontal="center" vertical="top" wrapText="1"/>
    </xf>
    <xf numFmtId="2" fontId="5" fillId="0" borderId="40" xfId="0" applyNumberFormat="1" applyFont="1" applyFill="1" applyBorder="1" applyAlignment="1" applyProtection="1">
      <alignment horizontal="center" vertical="center" wrapText="1"/>
    </xf>
    <xf numFmtId="2" fontId="5" fillId="0" borderId="39" xfId="0" applyNumberFormat="1" applyFont="1" applyFill="1" applyBorder="1" applyAlignment="1" applyProtection="1">
      <alignment horizontal="center" vertical="top" wrapText="1"/>
    </xf>
    <xf numFmtId="166" fontId="5" fillId="0" borderId="22" xfId="0" applyNumberFormat="1" applyFont="1" applyFill="1" applyBorder="1" applyAlignment="1" applyProtection="1">
      <alignment horizontal="center" vertical="top" wrapText="1"/>
    </xf>
    <xf numFmtId="166" fontId="5" fillId="0" borderId="16" xfId="0" applyNumberFormat="1" applyFont="1" applyFill="1" applyBorder="1" applyAlignment="1" applyProtection="1">
      <alignment horizontal="center" vertical="top" wrapText="1"/>
    </xf>
    <xf numFmtId="2" fontId="5" fillId="0" borderId="17" xfId="0" applyNumberFormat="1" applyFont="1" applyFill="1" applyBorder="1" applyAlignment="1" applyProtection="1">
      <alignment horizontal="center" vertical="top" wrapText="1"/>
    </xf>
    <xf numFmtId="2" fontId="5" fillId="0" borderId="26" xfId="0" applyNumberFormat="1" applyFont="1" applyFill="1" applyBorder="1" applyAlignment="1" applyProtection="1">
      <alignment horizontal="center" vertical="top" wrapText="1"/>
    </xf>
    <xf numFmtId="1" fontId="5" fillId="0" borderId="16" xfId="0" applyNumberFormat="1" applyFont="1" applyFill="1" applyBorder="1" applyAlignment="1" applyProtection="1">
      <alignment horizontal="center" vertical="top" wrapText="1"/>
    </xf>
    <xf numFmtId="1" fontId="5" fillId="0" borderId="17" xfId="0" applyNumberFormat="1" applyFont="1" applyFill="1" applyBorder="1" applyAlignment="1" applyProtection="1">
      <alignment horizontal="center" vertical="top" wrapText="1"/>
    </xf>
    <xf numFmtId="166" fontId="5" fillId="0" borderId="57" xfId="0" applyNumberFormat="1" applyFont="1" applyFill="1" applyBorder="1" applyAlignment="1" applyProtection="1">
      <alignment horizontal="center" vertical="top" wrapText="1"/>
    </xf>
    <xf numFmtId="166" fontId="5" fillId="0" borderId="43" xfId="0" applyNumberFormat="1" applyFont="1" applyFill="1" applyBorder="1" applyAlignment="1" applyProtection="1">
      <alignment horizontal="center" vertical="top" wrapText="1"/>
    </xf>
    <xf numFmtId="166" fontId="5" fillId="0" borderId="44" xfId="0" applyNumberFormat="1" applyFont="1" applyFill="1" applyBorder="1" applyAlignment="1" applyProtection="1">
      <alignment horizontal="center" vertical="top" wrapText="1"/>
    </xf>
    <xf numFmtId="49" fontId="5" fillId="0" borderId="55" xfId="0" applyNumberFormat="1" applyFont="1" applyFill="1" applyBorder="1" applyAlignment="1">
      <alignment horizontal="center"/>
    </xf>
    <xf numFmtId="49" fontId="5" fillId="0" borderId="14" xfId="0" applyNumberFormat="1" applyFont="1" applyFill="1" applyBorder="1" applyAlignment="1">
      <alignment horizontal="center"/>
    </xf>
    <xf numFmtId="0" fontId="4" fillId="0" borderId="76" xfId="0" applyFont="1" applyFill="1" applyBorder="1" applyProtection="1">
      <protection locked="0"/>
    </xf>
    <xf numFmtId="0" fontId="11" fillId="0" borderId="76" xfId="0" applyFont="1" applyFill="1" applyBorder="1" applyProtection="1">
      <protection locked="0"/>
    </xf>
    <xf numFmtId="0" fontId="4" fillId="0" borderId="77" xfId="0" applyFont="1" applyFill="1" applyBorder="1" applyProtection="1">
      <protection locked="0"/>
    </xf>
    <xf numFmtId="0" fontId="4" fillId="0" borderId="34" xfId="0" applyFont="1" applyFill="1" applyBorder="1" applyProtection="1">
      <protection locked="0"/>
    </xf>
    <xf numFmtId="0" fontId="4" fillId="0" borderId="4" xfId="0" applyFont="1" applyFill="1" applyBorder="1" applyProtection="1">
      <protection locked="0"/>
    </xf>
    <xf numFmtId="0" fontId="4" fillId="0" borderId="5" xfId="0" applyFont="1" applyFill="1" applyBorder="1" applyProtection="1">
      <protection locked="0"/>
    </xf>
    <xf numFmtId="0" fontId="11" fillId="0" borderId="4" xfId="0" applyFont="1" applyFill="1" applyBorder="1" applyProtection="1">
      <protection locked="0"/>
    </xf>
    <xf numFmtId="0" fontId="3" fillId="0" borderId="0" xfId="0" applyNumberFormat="1" applyFont="1" applyFill="1" applyBorder="1" applyAlignment="1" applyProtection="1">
      <alignment horizontal="center"/>
      <protection locked="0"/>
    </xf>
    <xf numFmtId="0" fontId="3" fillId="0" borderId="0" xfId="0" applyNumberFormat="1" applyFont="1" applyFill="1" applyBorder="1" applyAlignment="1" applyProtection="1">
      <alignment horizontal="center" vertical="center"/>
      <protection locked="0"/>
    </xf>
    <xf numFmtId="2" fontId="4" fillId="0" borderId="0" xfId="0" applyNumberFormat="1" applyFont="1" applyFill="1" applyBorder="1" applyAlignment="1" applyProtection="1">
      <alignment horizontal="center"/>
      <protection locked="0"/>
    </xf>
    <xf numFmtId="2" fontId="5" fillId="0" borderId="7" xfId="0" applyNumberFormat="1" applyFont="1" applyFill="1" applyBorder="1" applyAlignment="1" applyProtection="1">
      <alignment horizontal="center"/>
      <protection locked="0"/>
    </xf>
    <xf numFmtId="0" fontId="4" fillId="0" borderId="40" xfId="0" applyFont="1" applyFill="1" applyBorder="1" applyProtection="1">
      <protection locked="0"/>
    </xf>
    <xf numFmtId="2" fontId="5" fillId="0" borderId="40" xfId="0" applyNumberFormat="1" applyFont="1" applyFill="1" applyBorder="1" applyAlignment="1" applyProtection="1">
      <alignment horizontal="center" wrapText="1"/>
      <protection locked="0"/>
    </xf>
    <xf numFmtId="0" fontId="4" fillId="0" borderId="0" xfId="0" applyFont="1" applyFill="1" applyAlignment="1" applyProtection="1">
      <alignment horizontal="center"/>
      <protection locked="0"/>
    </xf>
    <xf numFmtId="0" fontId="4" fillId="0" borderId="34" xfId="0" applyFont="1" applyFill="1" applyBorder="1" applyAlignment="1" applyProtection="1">
      <alignment horizontal="center"/>
      <protection locked="0"/>
    </xf>
    <xf numFmtId="0" fontId="4" fillId="0" borderId="4" xfId="0" applyFont="1" applyFill="1" applyBorder="1" applyAlignment="1" applyProtection="1">
      <alignment horizontal="center"/>
      <protection locked="0"/>
    </xf>
    <xf numFmtId="0" fontId="4" fillId="0" borderId="36" xfId="0" applyFont="1" applyFill="1" applyBorder="1" applyAlignment="1" applyProtection="1">
      <alignment horizontal="center"/>
      <protection locked="0"/>
    </xf>
    <xf numFmtId="0" fontId="4" fillId="0" borderId="5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1" fontId="4" fillId="0" borderId="77" xfId="0" applyNumberFormat="1" applyFont="1" applyFill="1" applyBorder="1" applyAlignment="1" applyProtection="1">
      <alignment horizontal="center"/>
      <protection locked="0"/>
    </xf>
    <xf numFmtId="2" fontId="4" fillId="0" borderId="77" xfId="0" applyNumberFormat="1" applyFont="1" applyFill="1" applyBorder="1" applyAlignment="1" applyProtection="1">
      <alignment horizontal="center"/>
      <protection locked="0"/>
    </xf>
    <xf numFmtId="0" fontId="11" fillId="0" borderId="77" xfId="0" applyFont="1" applyFill="1" applyBorder="1" applyProtection="1">
      <protection locked="0"/>
    </xf>
    <xf numFmtId="0" fontId="7" fillId="0" borderId="39" xfId="0" applyFont="1" applyFill="1" applyBorder="1" applyProtection="1">
      <protection locked="0"/>
    </xf>
    <xf numFmtId="2" fontId="4" fillId="0" borderId="69" xfId="0" applyNumberFormat="1" applyFont="1" applyFill="1" applyBorder="1" applyAlignment="1" applyProtection="1">
      <alignment horizontal="center"/>
      <protection locked="0"/>
    </xf>
    <xf numFmtId="2" fontId="5" fillId="0" borderId="77" xfId="0" applyNumberFormat="1" applyFont="1" applyFill="1" applyBorder="1" applyAlignment="1" applyProtection="1">
      <alignment horizontal="center"/>
      <protection locked="0"/>
    </xf>
    <xf numFmtId="0" fontId="4" fillId="0" borderId="19" xfId="0" applyFont="1" applyFill="1" applyBorder="1" applyProtection="1">
      <protection locked="0"/>
    </xf>
    <xf numFmtId="2" fontId="4" fillId="0" borderId="9" xfId="0" applyNumberFormat="1" applyFont="1" applyFill="1" applyBorder="1" applyProtection="1">
      <protection locked="0"/>
    </xf>
    <xf numFmtId="2" fontId="5" fillId="0" borderId="76" xfId="0" applyNumberFormat="1" applyFont="1" applyFill="1" applyBorder="1" applyAlignment="1" applyProtection="1">
      <alignment horizontal="center"/>
      <protection locked="0"/>
    </xf>
    <xf numFmtId="2" fontId="5" fillId="0" borderId="43" xfId="0" applyNumberFormat="1" applyFont="1" applyFill="1" applyBorder="1" applyAlignment="1" applyProtection="1">
      <alignment horizontal="center"/>
      <protection locked="0"/>
    </xf>
    <xf numFmtId="2" fontId="5" fillId="0" borderId="57" xfId="0" applyNumberFormat="1" applyFont="1" applyFill="1" applyBorder="1" applyAlignment="1" applyProtection="1">
      <alignment horizontal="center"/>
      <protection locked="0"/>
    </xf>
    <xf numFmtId="2" fontId="5" fillId="0" borderId="69" xfId="0" applyNumberFormat="1" applyFont="1" applyFill="1" applyBorder="1" applyAlignment="1" applyProtection="1">
      <alignment horizontal="center"/>
      <protection locked="0"/>
    </xf>
    <xf numFmtId="2" fontId="5" fillId="0" borderId="8" xfId="0" applyNumberFormat="1" applyFont="1" applyFill="1" applyBorder="1" applyAlignment="1" applyProtection="1">
      <alignment horizontal="center"/>
      <protection locked="0"/>
    </xf>
    <xf numFmtId="2" fontId="5" fillId="0" borderId="44" xfId="0" applyNumberFormat="1" applyFont="1" applyFill="1" applyBorder="1" applyAlignment="1" applyProtection="1">
      <alignment horizontal="center"/>
      <protection locked="0"/>
    </xf>
    <xf numFmtId="2" fontId="5" fillId="0" borderId="19" xfId="0" applyNumberFormat="1" applyFont="1" applyFill="1" applyBorder="1" applyAlignment="1" applyProtection="1">
      <alignment horizontal="center"/>
      <protection locked="0"/>
    </xf>
    <xf numFmtId="2" fontId="5" fillId="0" borderId="76" xfId="3" applyNumberFormat="1" applyFont="1" applyFill="1" applyBorder="1" applyAlignment="1" applyProtection="1">
      <alignment horizontal="center"/>
      <protection locked="0"/>
    </xf>
    <xf numFmtId="2" fontId="5" fillId="0" borderId="75" xfId="0" applyNumberFormat="1" applyFont="1" applyFill="1" applyBorder="1" applyAlignment="1" applyProtection="1">
      <alignment horizontal="center"/>
      <protection locked="0"/>
    </xf>
    <xf numFmtId="2" fontId="5" fillId="0" borderId="44" xfId="3" applyNumberFormat="1" applyFont="1" applyFill="1" applyBorder="1" applyAlignment="1" applyProtection="1">
      <alignment horizontal="center"/>
      <protection locked="0"/>
    </xf>
    <xf numFmtId="2" fontId="5" fillId="0" borderId="77" xfId="3" applyNumberFormat="1" applyFont="1" applyFill="1" applyBorder="1" applyAlignment="1" applyProtection="1">
      <alignment horizontal="center"/>
      <protection locked="0"/>
    </xf>
    <xf numFmtId="2" fontId="5" fillId="0" borderId="19" xfId="3" applyNumberFormat="1" applyFont="1" applyFill="1" applyBorder="1" applyAlignment="1" applyProtection="1">
      <alignment horizontal="center"/>
      <protection locked="0"/>
    </xf>
    <xf numFmtId="2" fontId="5" fillId="0" borderId="76" xfId="0" applyNumberFormat="1" applyFont="1" applyFill="1" applyBorder="1" applyAlignment="1">
      <alignment horizontal="center"/>
    </xf>
    <xf numFmtId="2" fontId="5" fillId="0" borderId="77" xfId="0" applyNumberFormat="1" applyFont="1" applyFill="1" applyBorder="1" applyAlignment="1">
      <alignment horizontal="center"/>
    </xf>
    <xf numFmtId="2" fontId="5" fillId="0" borderId="28" xfId="0" applyNumberFormat="1" applyFont="1" applyFill="1" applyBorder="1" applyAlignment="1" applyProtection="1">
      <alignment horizontal="center"/>
      <protection locked="0"/>
    </xf>
    <xf numFmtId="2" fontId="5" fillId="0" borderId="10" xfId="0" applyNumberFormat="1" applyFont="1" applyFill="1" applyBorder="1" applyAlignment="1" applyProtection="1">
      <alignment horizontal="center"/>
      <protection locked="0"/>
    </xf>
    <xf numFmtId="2" fontId="4" fillId="0" borderId="44" xfId="0" applyNumberFormat="1" applyFont="1" applyFill="1" applyBorder="1" applyAlignment="1" applyProtection="1">
      <alignment horizontal="center"/>
      <protection locked="0"/>
    </xf>
    <xf numFmtId="2" fontId="4" fillId="0" borderId="19" xfId="0" applyNumberFormat="1" applyFont="1" applyFill="1" applyBorder="1" applyAlignment="1" applyProtection="1">
      <alignment horizontal="center"/>
      <protection locked="0"/>
    </xf>
    <xf numFmtId="2" fontId="5" fillId="0" borderId="43" xfId="0" applyNumberFormat="1" applyFont="1" applyFill="1" applyBorder="1" applyAlignment="1" applyProtection="1">
      <alignment horizontal="center" wrapText="1"/>
      <protection locked="0"/>
    </xf>
    <xf numFmtId="2" fontId="5" fillId="0" borderId="57" xfId="0" applyNumberFormat="1" applyFont="1" applyFill="1" applyBorder="1" applyAlignment="1" applyProtection="1">
      <alignment horizontal="center" wrapText="1"/>
      <protection locked="0"/>
    </xf>
    <xf numFmtId="2" fontId="5" fillId="0" borderId="69" xfId="0" applyNumberFormat="1" applyFont="1" applyFill="1" applyBorder="1" applyAlignment="1" applyProtection="1">
      <alignment horizontal="center" wrapText="1"/>
      <protection locked="0"/>
    </xf>
    <xf numFmtId="2" fontId="5" fillId="0" borderId="8" xfId="0" applyNumberFormat="1" applyFont="1" applyFill="1" applyBorder="1" applyAlignment="1" applyProtection="1">
      <alignment horizontal="center" wrapText="1"/>
      <protection locked="0"/>
    </xf>
    <xf numFmtId="2" fontId="5" fillId="0" borderId="75" xfId="0" applyNumberFormat="1" applyFont="1" applyFill="1" applyBorder="1" applyAlignment="1" applyProtection="1">
      <alignment horizontal="center" wrapText="1"/>
      <protection locked="0"/>
    </xf>
    <xf numFmtId="2" fontId="5" fillId="0" borderId="72" xfId="0" applyNumberFormat="1" applyFont="1" applyFill="1" applyBorder="1" applyAlignment="1" applyProtection="1">
      <alignment horizontal="center" wrapText="1"/>
      <protection locked="0"/>
    </xf>
    <xf numFmtId="2" fontId="5" fillId="0" borderId="28" xfId="3" applyNumberFormat="1" applyFont="1" applyFill="1" applyBorder="1" applyAlignment="1" applyProtection="1">
      <alignment horizontal="center"/>
      <protection locked="0"/>
    </xf>
    <xf numFmtId="2" fontId="5" fillId="0" borderId="57" xfId="3" applyNumberFormat="1" applyFont="1" applyFill="1" applyBorder="1" applyAlignment="1" applyProtection="1">
      <alignment horizontal="center"/>
      <protection locked="0"/>
    </xf>
    <xf numFmtId="2" fontId="5" fillId="0" borderId="10" xfId="3" applyNumberFormat="1" applyFont="1" applyFill="1" applyBorder="1" applyAlignment="1" applyProtection="1">
      <alignment horizontal="center"/>
      <protection locked="0"/>
    </xf>
    <xf numFmtId="2" fontId="5" fillId="0" borderId="8" xfId="3" applyNumberFormat="1" applyFont="1" applyFill="1" applyBorder="1" applyAlignment="1" applyProtection="1">
      <alignment horizontal="center"/>
      <protection locked="0"/>
    </xf>
    <xf numFmtId="2" fontId="5" fillId="0" borderId="75" xfId="3" applyNumberFormat="1" applyFont="1" applyFill="1" applyBorder="1" applyAlignment="1" applyProtection="1">
      <alignment horizontal="center"/>
      <protection locked="0"/>
    </xf>
    <xf numFmtId="2" fontId="5" fillId="0" borderId="72" xfId="3" applyNumberFormat="1" applyFont="1" applyFill="1" applyBorder="1" applyAlignment="1" applyProtection="1">
      <alignment horizontal="center"/>
      <protection locked="0"/>
    </xf>
    <xf numFmtId="2" fontId="5" fillId="0" borderId="28" xfId="0" applyNumberFormat="1" applyFont="1" applyFill="1" applyBorder="1" applyAlignment="1">
      <alignment horizontal="center"/>
    </xf>
    <xf numFmtId="2" fontId="5" fillId="0" borderId="57" xfId="0" applyNumberFormat="1" applyFont="1" applyFill="1" applyBorder="1" applyAlignment="1">
      <alignment horizontal="center"/>
    </xf>
    <xf numFmtId="2" fontId="5" fillId="0" borderId="10" xfId="0" applyNumberFormat="1" applyFont="1" applyFill="1" applyBorder="1" applyAlignment="1">
      <alignment horizontal="center"/>
    </xf>
    <xf numFmtId="2" fontId="5" fillId="0" borderId="8" xfId="0" applyNumberFormat="1" applyFont="1" applyFill="1" applyBorder="1" applyAlignment="1">
      <alignment horizontal="center"/>
    </xf>
    <xf numFmtId="0" fontId="7" fillId="0" borderId="43" xfId="0" applyFont="1" applyFill="1" applyBorder="1" applyProtection="1">
      <protection locked="0"/>
    </xf>
    <xf numFmtId="0" fontId="7" fillId="0" borderId="76" xfId="0" applyFont="1" applyFill="1" applyBorder="1" applyProtection="1">
      <protection locked="0"/>
    </xf>
    <xf numFmtId="0" fontId="7" fillId="0" borderId="44" xfId="0" applyFont="1" applyFill="1" applyBorder="1" applyProtection="1">
      <protection locked="0"/>
    </xf>
    <xf numFmtId="0" fontId="4" fillId="0" borderId="70" xfId="0" applyFont="1" applyFill="1" applyBorder="1" applyProtection="1">
      <protection locked="0"/>
    </xf>
    <xf numFmtId="0" fontId="4" fillId="0" borderId="37" xfId="0" applyFont="1" applyFill="1" applyBorder="1" applyProtection="1">
      <protection locked="0"/>
    </xf>
    <xf numFmtId="0" fontId="4" fillId="0" borderId="1" xfId="0" applyNumberFormat="1" applyFont="1" applyFill="1" applyBorder="1" applyProtection="1">
      <protection locked="0"/>
    </xf>
    <xf numFmtId="0" fontId="4" fillId="0" borderId="2" xfId="0" applyNumberFormat="1" applyFont="1" applyFill="1" applyBorder="1" applyProtection="1">
      <protection locked="0"/>
    </xf>
    <xf numFmtId="0" fontId="4" fillId="0" borderId="36" xfId="0" applyFont="1" applyFill="1" applyBorder="1" applyProtection="1">
      <protection locked="0"/>
    </xf>
    <xf numFmtId="0" fontId="4" fillId="0" borderId="44" xfId="0" applyFont="1" applyFill="1" applyBorder="1" applyProtection="1">
      <protection locked="0"/>
    </xf>
    <xf numFmtId="0" fontId="7" fillId="0" borderId="54" xfId="0" applyFont="1" applyFill="1" applyBorder="1" applyProtection="1">
      <protection locked="0"/>
    </xf>
    <xf numFmtId="0" fontId="7" fillId="0" borderId="37" xfId="0" applyFont="1" applyFill="1" applyBorder="1" applyProtection="1">
      <protection locked="0"/>
    </xf>
    <xf numFmtId="0" fontId="4" fillId="0" borderId="54" xfId="0" applyFont="1" applyFill="1" applyBorder="1" applyProtection="1">
      <protection locked="0"/>
    </xf>
    <xf numFmtId="0" fontId="4" fillId="0" borderId="3" xfId="0" applyNumberFormat="1" applyFont="1" applyFill="1" applyBorder="1" applyProtection="1">
      <protection locked="0"/>
    </xf>
    <xf numFmtId="0" fontId="4" fillId="0" borderId="29" xfId="0" applyNumberFormat="1" applyFont="1" applyFill="1" applyBorder="1" applyProtection="1">
      <protection locked="0"/>
    </xf>
    <xf numFmtId="0" fontId="4" fillId="0" borderId="0" xfId="0" applyNumberFormat="1" applyFont="1" applyFill="1" applyBorder="1" applyProtection="1">
      <protection locked="0"/>
    </xf>
    <xf numFmtId="0" fontId="4" fillId="0" borderId="53" xfId="0" applyNumberFormat="1" applyFont="1" applyFill="1" applyBorder="1" applyProtection="1">
      <protection locked="0"/>
    </xf>
    <xf numFmtId="0" fontId="4" fillId="0" borderId="38" xfId="0" applyFont="1" applyFill="1" applyBorder="1" applyProtection="1">
      <protection locked="0"/>
    </xf>
    <xf numFmtId="0" fontId="7" fillId="0" borderId="34" xfId="0" applyFont="1" applyFill="1" applyBorder="1" applyProtection="1">
      <protection locked="0"/>
    </xf>
    <xf numFmtId="0" fontId="7" fillId="0" borderId="4" xfId="0" applyFont="1" applyFill="1" applyBorder="1" applyProtection="1">
      <protection locked="0"/>
    </xf>
    <xf numFmtId="0" fontId="7" fillId="0" borderId="36" xfId="0" applyFont="1" applyFill="1" applyBorder="1" applyProtection="1">
      <protection locked="0"/>
    </xf>
    <xf numFmtId="0" fontId="7" fillId="0" borderId="57" xfId="0" applyFont="1" applyFill="1" applyBorder="1" applyProtection="1">
      <protection locked="0"/>
    </xf>
    <xf numFmtId="0" fontId="4" fillId="0" borderId="3" xfId="0" applyFont="1" applyFill="1" applyBorder="1" applyProtection="1">
      <protection locked="0"/>
    </xf>
    <xf numFmtId="0" fontId="4" fillId="0" borderId="57" xfId="0" applyFont="1" applyFill="1" applyBorder="1" applyProtection="1">
      <protection locked="0"/>
    </xf>
    <xf numFmtId="0" fontId="4" fillId="0" borderId="8" xfId="0" applyFont="1" applyFill="1" applyBorder="1" applyProtection="1">
      <protection locked="0"/>
    </xf>
    <xf numFmtId="0" fontId="7" fillId="0" borderId="38" xfId="0" applyFont="1" applyFill="1" applyBorder="1" applyProtection="1">
      <protection locked="0"/>
    </xf>
    <xf numFmtId="0" fontId="11" fillId="0" borderId="44" xfId="0" applyFont="1" applyFill="1" applyBorder="1" applyProtection="1">
      <protection locked="0"/>
    </xf>
    <xf numFmtId="0" fontId="11" fillId="0" borderId="36" xfId="0" applyFont="1" applyFill="1" applyBorder="1" applyProtection="1">
      <protection locked="0"/>
    </xf>
    <xf numFmtId="2" fontId="4" fillId="0" borderId="29" xfId="0" applyNumberFormat="1" applyFont="1" applyFill="1" applyBorder="1" applyAlignment="1" applyProtection="1">
      <alignment horizontal="center" wrapText="1"/>
      <protection locked="0"/>
    </xf>
    <xf numFmtId="0" fontId="7" fillId="0" borderId="7" xfId="0" applyFont="1" applyFill="1" applyBorder="1" applyProtection="1">
      <protection locked="0"/>
    </xf>
    <xf numFmtId="0" fontId="4" fillId="0" borderId="7" xfId="0" applyFont="1" applyFill="1" applyBorder="1" applyProtection="1">
      <protection locked="0"/>
    </xf>
    <xf numFmtId="0" fontId="7" fillId="0" borderId="53" xfId="0" applyFont="1" applyFill="1" applyBorder="1" applyProtection="1">
      <protection locked="0"/>
    </xf>
    <xf numFmtId="2" fontId="5" fillId="0" borderId="53" xfId="0" applyNumberFormat="1" applyFont="1" applyFill="1" applyBorder="1" applyAlignment="1" applyProtection="1">
      <alignment horizontal="center"/>
      <protection locked="0"/>
    </xf>
    <xf numFmtId="2" fontId="5" fillId="0" borderId="58" xfId="3" applyNumberFormat="1" applyFont="1" applyFill="1" applyBorder="1" applyAlignment="1" applyProtection="1">
      <alignment horizontal="center"/>
      <protection locked="0"/>
    </xf>
    <xf numFmtId="2" fontId="5" fillId="0" borderId="40" xfId="3" applyNumberFormat="1" applyFont="1" applyFill="1" applyBorder="1" applyAlignment="1" applyProtection="1">
      <alignment horizontal="center"/>
      <protection locked="0"/>
    </xf>
    <xf numFmtId="2" fontId="5" fillId="0" borderId="58" xfId="0" applyNumberFormat="1" applyFont="1" applyFill="1" applyBorder="1" applyAlignment="1">
      <alignment horizontal="center"/>
    </xf>
    <xf numFmtId="2" fontId="5" fillId="0" borderId="40" xfId="0" applyNumberFormat="1" applyFont="1" applyFill="1" applyBorder="1" applyAlignment="1">
      <alignment horizontal="center"/>
    </xf>
    <xf numFmtId="1" fontId="4" fillId="0" borderId="72" xfId="0" applyNumberFormat="1" applyFont="1" applyFill="1" applyBorder="1" applyAlignment="1" applyProtection="1">
      <alignment horizontal="center"/>
      <protection locked="0"/>
    </xf>
    <xf numFmtId="0" fontId="7" fillId="0" borderId="1" xfId="0" applyNumberFormat="1" applyFont="1" applyFill="1" applyBorder="1" applyProtection="1">
      <protection locked="0"/>
    </xf>
    <xf numFmtId="0" fontId="7" fillId="0" borderId="2" xfId="0" applyNumberFormat="1" applyFont="1" applyFill="1" applyBorder="1" applyProtection="1">
      <protection locked="0"/>
    </xf>
    <xf numFmtId="0" fontId="7" fillId="0" borderId="3" xfId="0" applyNumberFormat="1" applyFont="1" applyFill="1" applyBorder="1" applyAlignment="1" applyProtection="1">
      <alignment vertical="top"/>
      <protection locked="0"/>
    </xf>
    <xf numFmtId="0" fontId="13" fillId="0" borderId="0" xfId="0" applyNumberFormat="1" applyFont="1" applyFill="1" applyAlignment="1" applyProtection="1">
      <alignment horizontal="center"/>
      <protection locked="0"/>
    </xf>
    <xf numFmtId="2" fontId="4" fillId="0" borderId="12" xfId="1" applyNumberFormat="1" applyFont="1" applyFill="1" applyBorder="1" applyAlignment="1" applyProtection="1">
      <alignment horizontal="center"/>
      <protection locked="0"/>
    </xf>
    <xf numFmtId="0" fontId="4" fillId="0" borderId="42" xfId="0" applyFont="1" applyFill="1" applyBorder="1" applyProtection="1">
      <protection locked="0"/>
    </xf>
    <xf numFmtId="0" fontId="4" fillId="0" borderId="77" xfId="0" applyFont="1" applyFill="1" applyBorder="1" applyAlignment="1" applyProtection="1">
      <alignment horizontal="center"/>
      <protection locked="0"/>
    </xf>
    <xf numFmtId="0" fontId="4" fillId="0" borderId="19" xfId="0" applyFont="1" applyFill="1" applyBorder="1" applyAlignment="1" applyProtection="1">
      <alignment horizontal="center"/>
      <protection locked="0"/>
    </xf>
    <xf numFmtId="0" fontId="4" fillId="0" borderId="8" xfId="0" applyFont="1" applyFill="1" applyBorder="1" applyAlignment="1" applyProtection="1">
      <alignment horizontal="center"/>
      <protection locked="0"/>
    </xf>
    <xf numFmtId="0" fontId="15" fillId="0" borderId="39" xfId="0" applyFont="1" applyFill="1" applyBorder="1" applyAlignment="1" applyProtection="1">
      <alignment horizontal="left"/>
    </xf>
    <xf numFmtId="4" fontId="0" fillId="3" borderId="32" xfId="0" applyNumberFormat="1" applyFill="1" applyBorder="1" applyAlignment="1">
      <alignment horizontal="center"/>
    </xf>
    <xf numFmtId="4" fontId="0" fillId="3" borderId="32" xfId="0" applyNumberFormat="1" applyFont="1" applyFill="1" applyBorder="1" applyAlignment="1">
      <alignment horizontal="center"/>
    </xf>
    <xf numFmtId="2" fontId="5" fillId="0" borderId="59" xfId="0" applyNumberFormat="1" applyFont="1" applyFill="1" applyBorder="1" applyAlignment="1" applyProtection="1">
      <alignment horizontal="center" vertical="top" wrapText="1"/>
    </xf>
    <xf numFmtId="2" fontId="5" fillId="0" borderId="69" xfId="0" applyNumberFormat="1" applyFont="1" applyFill="1" applyBorder="1" applyAlignment="1" applyProtection="1">
      <alignment horizontal="center" vertical="top" wrapText="1"/>
    </xf>
    <xf numFmtId="2" fontId="5" fillId="0" borderId="19" xfId="0" applyNumberFormat="1" applyFont="1" applyFill="1" applyBorder="1" applyAlignment="1" applyProtection="1">
      <alignment horizontal="center" vertical="top" wrapText="1"/>
    </xf>
    <xf numFmtId="0" fontId="4" fillId="0" borderId="52" xfId="0" applyFont="1" applyFill="1" applyBorder="1" applyProtection="1">
      <protection locked="0"/>
    </xf>
    <xf numFmtId="0" fontId="8" fillId="0" borderId="52" xfId="0" applyFont="1" applyFill="1" applyBorder="1" applyProtection="1">
      <protection locked="0"/>
    </xf>
    <xf numFmtId="49" fontId="5" fillId="0" borderId="14" xfId="0" applyNumberFormat="1" applyFont="1" applyFill="1" applyBorder="1" applyAlignment="1">
      <alignment horizontal="center"/>
    </xf>
    <xf numFmtId="49" fontId="5" fillId="0" borderId="55" xfId="0" applyNumberFormat="1" applyFont="1" applyFill="1" applyBorder="1" applyAlignment="1">
      <alignment horizontal="center"/>
    </xf>
    <xf numFmtId="0" fontId="30" fillId="5" borderId="75" xfId="0" applyFont="1" applyFill="1" applyBorder="1" applyAlignment="1">
      <alignment horizontal="left" wrapText="1"/>
    </xf>
    <xf numFmtId="0" fontId="14" fillId="0" borderId="2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vertical="center" wrapText="1"/>
    </xf>
    <xf numFmtId="0" fontId="30" fillId="0" borderId="2" xfId="0" applyFont="1" applyFill="1" applyBorder="1" applyAlignment="1">
      <alignment horizontal="left" vertical="center" wrapText="1"/>
    </xf>
    <xf numFmtId="0" fontId="14" fillId="0" borderId="5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0" fontId="14" fillId="0" borderId="52" xfId="0" applyFont="1" applyFill="1" applyBorder="1" applyAlignment="1">
      <alignment vertical="center" wrapText="1"/>
    </xf>
    <xf numFmtId="0" fontId="5" fillId="0" borderId="0" xfId="0" applyFont="1" applyFill="1" applyAlignment="1" applyProtection="1">
      <alignment horizontal="center"/>
    </xf>
    <xf numFmtId="0" fontId="4" fillId="0" borderId="0" xfId="0" applyNumberFormat="1" applyFont="1" applyFill="1" applyAlignment="1" applyProtection="1">
      <alignment horizontal="center"/>
      <protection locked="0"/>
    </xf>
    <xf numFmtId="0" fontId="7" fillId="0" borderId="0" xfId="0" applyNumberFormat="1" applyFont="1" applyFill="1" applyProtection="1">
      <protection locked="0"/>
    </xf>
    <xf numFmtId="0" fontId="7" fillId="0" borderId="0" xfId="0" applyNumberFormat="1" applyFont="1" applyFill="1" applyAlignment="1" applyProtection="1">
      <alignment horizontal="centerContinuous"/>
      <protection locked="0"/>
    </xf>
    <xf numFmtId="0" fontId="4" fillId="0" borderId="0" xfId="0" applyNumberFormat="1" applyFont="1" applyFill="1" applyAlignment="1" applyProtection="1">
      <alignment horizontal="centerContinuous"/>
      <protection locked="0"/>
    </xf>
    <xf numFmtId="2" fontId="4" fillId="0" borderId="33" xfId="0" applyNumberFormat="1" applyFont="1" applyFill="1" applyBorder="1" applyAlignment="1" applyProtection="1">
      <alignment horizontal="center"/>
      <protection locked="0"/>
    </xf>
    <xf numFmtId="0" fontId="36" fillId="0" borderId="0" xfId="0" applyFont="1"/>
    <xf numFmtId="0" fontId="37" fillId="0" borderId="82" xfId="0" applyFont="1" applyBorder="1" applyAlignment="1">
      <alignment horizontal="center" vertical="center" wrapText="1"/>
    </xf>
    <xf numFmtId="0" fontId="38" fillId="0" borderId="0" xfId="0" applyFont="1" applyBorder="1" applyAlignment="1">
      <alignment horizontal="center" vertical="center" wrapText="1"/>
    </xf>
    <xf numFmtId="0" fontId="35" fillId="0" borderId="83" xfId="0" applyFont="1" applyBorder="1" applyAlignment="1">
      <alignment horizontal="center" vertical="center" wrapText="1"/>
    </xf>
    <xf numFmtId="0" fontId="35" fillId="0" borderId="5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0" xfId="0" applyFont="1" applyAlignment="1">
      <alignment horizontal="center" vertical="center"/>
    </xf>
    <xf numFmtId="0" fontId="7" fillId="0" borderId="32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7" fillId="0" borderId="13" xfId="0" applyFont="1" applyFill="1" applyBorder="1" applyAlignment="1" applyProtection="1">
      <alignment horizontal="left"/>
      <protection locked="0"/>
    </xf>
    <xf numFmtId="0" fontId="38" fillId="0" borderId="21" xfId="0" applyFont="1" applyBorder="1" applyAlignment="1">
      <alignment horizontal="center" vertical="center" wrapText="1"/>
    </xf>
    <xf numFmtId="0" fontId="38" fillId="0" borderId="93" xfId="0" applyFont="1" applyBorder="1" applyAlignment="1">
      <alignment horizontal="center" vertical="center" wrapText="1"/>
    </xf>
    <xf numFmtId="0" fontId="35" fillId="0" borderId="40" xfId="0" applyFont="1" applyBorder="1" applyAlignment="1">
      <alignment horizontal="center" vertical="center" wrapText="1"/>
    </xf>
    <xf numFmtId="0" fontId="35" fillId="0" borderId="21" xfId="0" applyFont="1" applyBorder="1" applyAlignment="1">
      <alignment horizontal="center" vertical="center" wrapText="1"/>
    </xf>
    <xf numFmtId="0" fontId="35" fillId="28" borderId="32" xfId="0" applyFont="1" applyFill="1" applyBorder="1" applyAlignment="1">
      <alignment horizontal="center" vertical="center" wrapText="1"/>
    </xf>
    <xf numFmtId="0" fontId="35" fillId="0" borderId="93" xfId="0" applyFont="1" applyBorder="1" applyAlignment="1">
      <alignment horizontal="center" vertical="center" textRotation="90" wrapText="1"/>
    </xf>
    <xf numFmtId="0" fontId="35" fillId="0" borderId="47" xfId="0" applyFont="1" applyBorder="1" applyAlignment="1">
      <alignment horizontal="center" vertical="center" textRotation="90" wrapText="1"/>
    </xf>
    <xf numFmtId="0" fontId="35" fillId="0" borderId="40" xfId="0" applyFont="1" applyBorder="1" applyAlignment="1">
      <alignment horizontal="center" vertical="center" textRotation="90" wrapText="1"/>
    </xf>
    <xf numFmtId="0" fontId="39" fillId="3" borderId="7" xfId="0" applyFont="1" applyFill="1" applyBorder="1" applyAlignment="1">
      <alignment horizontal="center" vertical="center"/>
    </xf>
    <xf numFmtId="0" fontId="39" fillId="3" borderId="34" xfId="0" applyFont="1" applyFill="1" applyBorder="1" applyAlignment="1">
      <alignment horizontal="left" vertical="center"/>
    </xf>
    <xf numFmtId="0" fontId="39" fillId="3" borderId="7" xfId="0" applyFont="1" applyFill="1" applyBorder="1" applyAlignment="1">
      <alignment horizontal="center"/>
    </xf>
    <xf numFmtId="0" fontId="39" fillId="3" borderId="34" xfId="0" applyFont="1" applyFill="1" applyBorder="1" applyAlignment="1">
      <alignment horizontal="center"/>
    </xf>
    <xf numFmtId="0" fontId="39" fillId="3" borderId="23" xfId="0" applyFont="1" applyFill="1" applyBorder="1" applyAlignment="1">
      <alignment horizontal="center"/>
    </xf>
    <xf numFmtId="0" fontId="39" fillId="3" borderId="54" xfId="0" applyFont="1" applyFill="1" applyBorder="1" applyAlignment="1">
      <alignment horizontal="center" vertical="center"/>
    </xf>
    <xf numFmtId="0" fontId="39" fillId="3" borderId="5" xfId="0" applyFont="1" applyFill="1" applyBorder="1" applyAlignment="1">
      <alignment horizontal="left" vertical="center"/>
    </xf>
    <xf numFmtId="0" fontId="39" fillId="3" borderId="54" xfId="0" applyFont="1" applyFill="1" applyBorder="1" applyAlignment="1">
      <alignment horizontal="center"/>
    </xf>
    <xf numFmtId="0" fontId="39" fillId="3" borderId="4" xfId="0" applyFont="1" applyFill="1" applyBorder="1" applyAlignment="1">
      <alignment horizontal="center"/>
    </xf>
    <xf numFmtId="0" fontId="39" fillId="3" borderId="4" xfId="0" applyFont="1" applyFill="1" applyBorder="1" applyAlignment="1">
      <alignment horizontal="left" vertical="center"/>
    </xf>
    <xf numFmtId="0" fontId="39" fillId="3" borderId="4" xfId="0" applyFont="1" applyFill="1" applyBorder="1" applyAlignment="1">
      <alignment horizontal="center" vertical="center"/>
    </xf>
    <xf numFmtId="0" fontId="30" fillId="3" borderId="54" xfId="0" applyFont="1" applyFill="1" applyBorder="1" applyAlignment="1">
      <alignment horizontal="center" vertical="center"/>
    </xf>
    <xf numFmtId="0" fontId="30" fillId="3" borderId="37" xfId="0" applyFont="1" applyFill="1" applyBorder="1" applyAlignment="1">
      <alignment horizontal="center" vertical="center"/>
    </xf>
    <xf numFmtId="0" fontId="39" fillId="3" borderId="36" xfId="0" applyFont="1" applyFill="1" applyBorder="1" applyAlignment="1">
      <alignment horizontal="left" vertical="center"/>
    </xf>
    <xf numFmtId="0" fontId="39" fillId="3" borderId="37" xfId="0" applyFont="1" applyFill="1" applyBorder="1" applyAlignment="1">
      <alignment horizontal="center" vertical="center"/>
    </xf>
    <xf numFmtId="0" fontId="39" fillId="3" borderId="36" xfId="0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 applyProtection="1">
      <alignment horizontal="center"/>
      <protection locked="0"/>
    </xf>
    <xf numFmtId="2" fontId="39" fillId="28" borderId="5" xfId="0" applyNumberFormat="1" applyFont="1" applyFill="1" applyBorder="1" applyAlignment="1">
      <alignment horizontal="center" vertical="center"/>
    </xf>
    <xf numFmtId="2" fontId="39" fillId="28" borderId="4" xfId="0" applyNumberFormat="1" applyFont="1" applyFill="1" applyBorder="1" applyAlignment="1">
      <alignment horizontal="center"/>
    </xf>
    <xf numFmtId="2" fontId="39" fillId="28" borderId="36" xfId="0" applyNumberFormat="1" applyFont="1" applyFill="1" applyBorder="1" applyAlignment="1">
      <alignment horizontal="center"/>
    </xf>
    <xf numFmtId="0" fontId="8" fillId="0" borderId="57" xfId="0" applyFont="1" applyFill="1" applyBorder="1" applyProtection="1">
      <protection locked="0"/>
    </xf>
    <xf numFmtId="2" fontId="4" fillId="0" borderId="53" xfId="0" applyNumberFormat="1" applyFont="1" applyFill="1" applyBorder="1" applyProtection="1">
      <protection locked="0"/>
    </xf>
    <xf numFmtId="2" fontId="4" fillId="0" borderId="8" xfId="0" applyNumberFormat="1" applyFont="1" applyFill="1" applyBorder="1" applyProtection="1">
      <protection locked="0"/>
    </xf>
    <xf numFmtId="2" fontId="4" fillId="0" borderId="29" xfId="0" applyNumberFormat="1" applyFont="1" applyFill="1" applyBorder="1" applyProtection="1">
      <protection locked="0"/>
    </xf>
    <xf numFmtId="0" fontId="15" fillId="0" borderId="52" xfId="0" applyFont="1" applyFill="1" applyBorder="1" applyProtection="1">
      <protection locked="0"/>
    </xf>
    <xf numFmtId="2" fontId="4" fillId="0" borderId="59" xfId="0" applyNumberFormat="1" applyFont="1" applyFill="1" applyBorder="1" applyAlignment="1" applyProtection="1">
      <protection locked="0"/>
    </xf>
    <xf numFmtId="2" fontId="39" fillId="28" borderId="34" xfId="0" applyNumberFormat="1" applyFont="1" applyFill="1" applyBorder="1" applyAlignment="1">
      <alignment horizontal="center" vertical="center"/>
    </xf>
    <xf numFmtId="0" fontId="6" fillId="0" borderId="46" xfId="0" applyFont="1" applyFill="1" applyBorder="1" applyAlignment="1" applyProtection="1">
      <alignment horizontal="right"/>
      <protection locked="0"/>
    </xf>
    <xf numFmtId="0" fontId="10" fillId="0" borderId="47" xfId="0" applyFont="1" applyFill="1" applyBorder="1" applyProtection="1">
      <protection locked="0"/>
    </xf>
    <xf numFmtId="166" fontId="10" fillId="0" borderId="47" xfId="0" applyNumberFormat="1" applyFont="1" applyFill="1" applyBorder="1" applyAlignment="1" applyProtection="1">
      <alignment horizontal="center"/>
    </xf>
    <xf numFmtId="166" fontId="10" fillId="0" borderId="73" xfId="0" applyNumberFormat="1" applyFont="1" applyFill="1" applyBorder="1" applyAlignment="1" applyProtection="1">
      <alignment horizontal="center"/>
    </xf>
    <xf numFmtId="1" fontId="10" fillId="0" borderId="47" xfId="0" applyNumberFormat="1" applyFont="1" applyFill="1" applyBorder="1" applyAlignment="1" applyProtection="1">
      <alignment horizontal="center"/>
    </xf>
    <xf numFmtId="1" fontId="10" fillId="0" borderId="73" xfId="0" applyNumberFormat="1" applyFont="1" applyFill="1" applyBorder="1" applyAlignment="1" applyProtection="1">
      <alignment horizontal="center"/>
    </xf>
    <xf numFmtId="0" fontId="6" fillId="0" borderId="39" xfId="0" applyFont="1" applyFill="1" applyBorder="1" applyAlignment="1" applyProtection="1">
      <alignment horizontal="right"/>
      <protection locked="0"/>
    </xf>
    <xf numFmtId="0" fontId="10" fillId="0" borderId="40" xfId="0" applyFont="1" applyFill="1" applyBorder="1" applyProtection="1">
      <protection locked="0"/>
    </xf>
    <xf numFmtId="1" fontId="10" fillId="0" borderId="40" xfId="0" applyNumberFormat="1" applyFont="1" applyFill="1" applyBorder="1" applyAlignment="1" applyProtection="1">
      <alignment horizontal="center"/>
    </xf>
    <xf numFmtId="1" fontId="10" fillId="0" borderId="41" xfId="0" applyNumberFormat="1" applyFont="1" applyFill="1" applyBorder="1" applyAlignment="1" applyProtection="1">
      <alignment horizontal="center"/>
    </xf>
    <xf numFmtId="49" fontId="5" fillId="0" borderId="56" xfId="0" applyNumberFormat="1" applyFont="1" applyFill="1" applyBorder="1"/>
    <xf numFmtId="2" fontId="4" fillId="0" borderId="42" xfId="0" applyNumberFormat="1" applyFont="1" applyFill="1" applyBorder="1" applyProtection="1">
      <protection locked="0"/>
    </xf>
    <xf numFmtId="2" fontId="4" fillId="0" borderId="59" xfId="0" applyNumberFormat="1" applyFont="1" applyFill="1" applyBorder="1" applyProtection="1">
      <protection locked="0"/>
    </xf>
    <xf numFmtId="0" fontId="15" fillId="0" borderId="42" xfId="0" applyFont="1" applyFill="1" applyBorder="1" applyProtection="1">
      <protection locked="0"/>
    </xf>
    <xf numFmtId="0" fontId="7" fillId="0" borderId="51" xfId="0" applyFont="1" applyFill="1" applyBorder="1" applyAlignment="1" applyProtection="1">
      <alignment shrinkToFit="1"/>
      <protection locked="0"/>
    </xf>
    <xf numFmtId="2" fontId="4" fillId="0" borderId="10" xfId="0" applyNumberFormat="1" applyFont="1" applyFill="1" applyBorder="1" applyProtection="1">
      <protection locked="0"/>
    </xf>
    <xf numFmtId="0" fontId="15" fillId="0" borderId="57" xfId="0" applyFont="1" applyFill="1" applyBorder="1" applyProtection="1">
      <protection locked="0"/>
    </xf>
    <xf numFmtId="0" fontId="7" fillId="0" borderId="57" xfId="0" applyFont="1" applyFill="1" applyBorder="1" applyAlignment="1">
      <alignment horizontal="center"/>
    </xf>
    <xf numFmtId="2" fontId="4" fillId="0" borderId="43" xfId="0" applyNumberFormat="1" applyFont="1" applyFill="1" applyBorder="1" applyAlignment="1" applyProtection="1">
      <alignment horizontal="center"/>
    </xf>
    <xf numFmtId="2" fontId="4" fillId="0" borderId="44" xfId="0" applyNumberFormat="1" applyFont="1" applyFill="1" applyBorder="1" applyAlignment="1" applyProtection="1">
      <alignment horizontal="center"/>
    </xf>
    <xf numFmtId="0" fontId="7" fillId="0" borderId="8" xfId="0" applyFont="1" applyFill="1" applyBorder="1" applyAlignment="1">
      <alignment horizontal="center"/>
    </xf>
    <xf numFmtId="2" fontId="4" fillId="0" borderId="69" xfId="0" applyNumberFormat="1" applyFont="1" applyFill="1" applyBorder="1" applyAlignment="1" applyProtection="1">
      <alignment horizontal="center"/>
    </xf>
    <xf numFmtId="2" fontId="4" fillId="0" borderId="77" xfId="0" applyNumberFormat="1" applyFont="1" applyFill="1" applyBorder="1" applyAlignment="1" applyProtection="1">
      <alignment horizontal="center"/>
    </xf>
    <xf numFmtId="2" fontId="4" fillId="0" borderId="19" xfId="0" applyNumberFormat="1" applyFont="1" applyFill="1" applyBorder="1" applyAlignment="1" applyProtection="1">
      <alignment horizontal="center"/>
    </xf>
    <xf numFmtId="2" fontId="4" fillId="0" borderId="75" xfId="0" applyNumberFormat="1" applyFont="1" applyFill="1" applyBorder="1" applyAlignment="1" applyProtection="1">
      <alignment horizontal="center"/>
    </xf>
    <xf numFmtId="164" fontId="7" fillId="0" borderId="51" xfId="2" applyNumberFormat="1" applyFont="1" applyFill="1" applyBorder="1" applyAlignment="1" applyProtection="1">
      <alignment horizontal="center"/>
    </xf>
    <xf numFmtId="2" fontId="4" fillId="0" borderId="72" xfId="0" applyNumberFormat="1" applyFont="1" applyFill="1" applyBorder="1" applyAlignment="1" applyProtection="1">
      <alignment horizontal="center"/>
    </xf>
    <xf numFmtId="164" fontId="7" fillId="0" borderId="59" xfId="2" applyNumberFormat="1" applyFont="1" applyFill="1" applyBorder="1" applyAlignment="1" applyProtection="1">
      <alignment horizontal="center"/>
    </xf>
    <xf numFmtId="0" fontId="5" fillId="0" borderId="43" xfId="0" applyFont="1" applyFill="1" applyBorder="1" applyAlignment="1" applyProtection="1">
      <alignment horizontal="center" vertical="top" wrapText="1"/>
    </xf>
    <xf numFmtId="0" fontId="5" fillId="0" borderId="34" xfId="0" applyFont="1" applyFill="1" applyBorder="1" applyAlignment="1" applyProtection="1">
      <alignment horizontal="center" vertical="top" wrapText="1"/>
    </xf>
    <xf numFmtId="0" fontId="5" fillId="0" borderId="12" xfId="0" applyFont="1" applyFill="1" applyBorder="1" applyAlignment="1" applyProtection="1">
      <alignment horizontal="center" vertical="top" wrapText="1"/>
    </xf>
    <xf numFmtId="0" fontId="5" fillId="0" borderId="69" xfId="0" applyFont="1" applyFill="1" applyBorder="1" applyAlignment="1" applyProtection="1">
      <alignment horizontal="center" vertical="top" wrapText="1"/>
    </xf>
    <xf numFmtId="0" fontId="5" fillId="0" borderId="44" xfId="0" applyFont="1" applyFill="1" applyBorder="1" applyAlignment="1" applyProtection="1">
      <alignment horizontal="center" vertical="top" wrapText="1"/>
    </xf>
    <xf numFmtId="0" fontId="5" fillId="0" borderId="36" xfId="0" applyFont="1" applyFill="1" applyBorder="1" applyAlignment="1" applyProtection="1">
      <alignment horizontal="center" vertical="top" wrapText="1"/>
    </xf>
    <xf numFmtId="0" fontId="5" fillId="0" borderId="18" xfId="0" applyFont="1" applyFill="1" applyBorder="1" applyAlignment="1" applyProtection="1">
      <alignment horizontal="center" vertical="top" wrapText="1"/>
    </xf>
    <xf numFmtId="0" fontId="5" fillId="0" borderId="19" xfId="0" applyFont="1" applyFill="1" applyBorder="1" applyAlignment="1" applyProtection="1">
      <alignment horizontal="center" vertical="top" wrapText="1"/>
    </xf>
    <xf numFmtId="0" fontId="5" fillId="0" borderId="23" xfId="0" applyFont="1" applyFill="1" applyBorder="1" applyAlignment="1" applyProtection="1">
      <alignment horizontal="center" vertical="top" wrapText="1"/>
    </xf>
    <xf numFmtId="0" fontId="5" fillId="0" borderId="11" xfId="0" applyFont="1" applyFill="1" applyBorder="1" applyAlignment="1" applyProtection="1">
      <alignment horizontal="center" vertical="top" wrapText="1"/>
    </xf>
    <xf numFmtId="0" fontId="5" fillId="0" borderId="25" xfId="0" applyFont="1" applyFill="1" applyBorder="1" applyAlignment="1" applyProtection="1">
      <alignment horizontal="center" vertical="top" wrapText="1"/>
    </xf>
    <xf numFmtId="0" fontId="5" fillId="0" borderId="24" xfId="0" applyFont="1" applyFill="1" applyBorder="1" applyAlignment="1" applyProtection="1">
      <alignment horizontal="center" vertical="top" wrapText="1"/>
    </xf>
    <xf numFmtId="0" fontId="5" fillId="0" borderId="27" xfId="0" applyFont="1" applyFill="1" applyBorder="1" applyAlignment="1" applyProtection="1">
      <alignment horizontal="center" vertical="top" wrapText="1"/>
    </xf>
    <xf numFmtId="0" fontId="5" fillId="0" borderId="35" xfId="0" applyFont="1" applyFill="1" applyBorder="1" applyAlignment="1" applyProtection="1">
      <alignment horizontal="center" vertical="top" wrapText="1"/>
    </xf>
    <xf numFmtId="0" fontId="5" fillId="0" borderId="69" xfId="0" applyFont="1" applyFill="1" applyBorder="1" applyAlignment="1" applyProtection="1">
      <alignment horizontal="center" vertical="center"/>
    </xf>
    <xf numFmtId="0" fontId="5" fillId="0" borderId="72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/>
    </xf>
    <xf numFmtId="0" fontId="5" fillId="0" borderId="19" xfId="0" applyFont="1" applyFill="1" applyBorder="1" applyAlignment="1" applyProtection="1">
      <alignment horizontal="center" vertical="center" wrapText="1"/>
    </xf>
    <xf numFmtId="0" fontId="5" fillId="0" borderId="72" xfId="0" applyFont="1" applyFill="1" applyBorder="1" applyAlignment="1" applyProtection="1">
      <alignment horizontal="center" vertical="top" wrapText="1"/>
    </xf>
    <xf numFmtId="0" fontId="5" fillId="0" borderId="42" xfId="0" applyFont="1" applyFill="1" applyBorder="1" applyAlignment="1" applyProtection="1">
      <alignment horizontal="center" vertical="top" wrapText="1"/>
    </xf>
    <xf numFmtId="0" fontId="5" fillId="0" borderId="32" xfId="0" applyFont="1" applyFill="1" applyBorder="1" applyAlignment="1" applyProtection="1">
      <alignment horizontal="center" vertical="top" wrapText="1"/>
    </xf>
    <xf numFmtId="0" fontId="5" fillId="0" borderId="20" xfId="0" applyFont="1" applyFill="1" applyBorder="1" applyAlignment="1" applyProtection="1">
      <alignment horizontal="center" vertical="top" wrapText="1"/>
    </xf>
    <xf numFmtId="0" fontId="5" fillId="0" borderId="21" xfId="0" applyFont="1" applyFill="1" applyBorder="1" applyAlignment="1" applyProtection="1">
      <alignment horizontal="center" vertical="top" wrapText="1"/>
    </xf>
    <xf numFmtId="0" fontId="5" fillId="0" borderId="78" xfId="0" applyFont="1" applyFill="1" applyBorder="1" applyAlignment="1" applyProtection="1">
      <alignment horizontal="center" vertical="top" wrapText="1"/>
    </xf>
    <xf numFmtId="0" fontId="5" fillId="0" borderId="45" xfId="0" applyFont="1" applyFill="1" applyBorder="1" applyAlignment="1" applyProtection="1">
      <alignment horizontal="center" vertical="top" wrapText="1"/>
    </xf>
    <xf numFmtId="0" fontId="5" fillId="0" borderId="0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top" wrapText="1"/>
    </xf>
    <xf numFmtId="0" fontId="5" fillId="0" borderId="52" xfId="0" applyFont="1" applyFill="1" applyBorder="1" applyAlignment="1" applyProtection="1">
      <alignment horizontal="center" vertical="top" wrapText="1"/>
    </xf>
    <xf numFmtId="0" fontId="5" fillId="0" borderId="40" xfId="0" applyFont="1" applyFill="1" applyBorder="1" applyAlignment="1" applyProtection="1">
      <alignment horizontal="center" vertical="top" wrapText="1"/>
    </xf>
    <xf numFmtId="2" fontId="3" fillId="0" borderId="38" xfId="2" applyNumberFormat="1" applyFont="1" applyFill="1" applyBorder="1" applyAlignment="1" applyProtection="1">
      <alignment horizontal="center" vertical="top" wrapText="1"/>
    </xf>
    <xf numFmtId="2" fontId="3" fillId="0" borderId="34" xfId="2" applyNumberFormat="1" applyFont="1" applyFill="1" applyBorder="1" applyAlignment="1" applyProtection="1">
      <alignment horizontal="center" vertical="top" wrapText="1"/>
    </xf>
    <xf numFmtId="2" fontId="3" fillId="0" borderId="36" xfId="2" applyNumberFormat="1" applyFont="1" applyFill="1" applyBorder="1" applyAlignment="1" applyProtection="1">
      <alignment horizontal="center" vertical="top" wrapText="1"/>
    </xf>
    <xf numFmtId="2" fontId="3" fillId="0" borderId="5" xfId="2" applyNumberFormat="1" applyFont="1" applyFill="1" applyBorder="1" applyAlignment="1" applyProtection="1">
      <alignment horizontal="center" vertical="top" wrapText="1"/>
    </xf>
    <xf numFmtId="2" fontId="3" fillId="0" borderId="6" xfId="2" applyNumberFormat="1" applyFont="1" applyFill="1" applyBorder="1" applyAlignment="1" applyProtection="1">
      <alignment horizontal="center" vertical="top" wrapText="1"/>
    </xf>
    <xf numFmtId="2" fontId="3" fillId="0" borderId="42" xfId="2" applyNumberFormat="1" applyFont="1" applyFill="1" applyBorder="1" applyAlignment="1" applyProtection="1">
      <alignment horizontal="center" vertical="top" wrapText="1"/>
    </xf>
    <xf numFmtId="2" fontId="3" fillId="0" borderId="32" xfId="2" applyNumberFormat="1" applyFont="1" applyFill="1" applyBorder="1" applyAlignment="1" applyProtection="1">
      <alignment horizontal="center" vertical="top" wrapText="1"/>
    </xf>
    <xf numFmtId="0" fontId="5" fillId="0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5" fillId="0" borderId="0" xfId="0" applyFont="1" applyFill="1" applyAlignment="1" applyProtection="1">
      <alignment horizontal="center"/>
    </xf>
    <xf numFmtId="0" fontId="4" fillId="29" borderId="0" xfId="0" applyFont="1" applyFill="1" applyProtection="1">
      <protection locked="0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35" fillId="0" borderId="51" xfId="0" applyFont="1" applyBorder="1" applyAlignment="1">
      <alignment horizontal="center" vertical="center" wrapText="1"/>
    </xf>
    <xf numFmtId="2" fontId="27" fillId="0" borderId="33" xfId="0" applyNumberFormat="1" applyFont="1" applyFill="1" applyBorder="1" applyAlignment="1" applyProtection="1">
      <alignment horizontal="center"/>
    </xf>
    <xf numFmtId="2" fontId="15" fillId="0" borderId="40" xfId="0" applyNumberFormat="1" applyFont="1" applyFill="1" applyBorder="1" applyAlignment="1" applyProtection="1">
      <alignment horizontal="center"/>
    </xf>
    <xf numFmtId="2" fontId="15" fillId="0" borderId="41" xfId="0" applyNumberFormat="1" applyFont="1" applyFill="1" applyBorder="1" applyAlignment="1" applyProtection="1">
      <alignment horizontal="center"/>
    </xf>
    <xf numFmtId="2" fontId="15" fillId="0" borderId="45" xfId="0" applyNumberFormat="1" applyFont="1" applyFill="1" applyBorder="1" applyAlignment="1" applyProtection="1">
      <alignment horizontal="center"/>
    </xf>
    <xf numFmtId="2" fontId="15" fillId="0" borderId="58" xfId="0" applyNumberFormat="1" applyFont="1" applyFill="1" applyBorder="1" applyAlignment="1" applyProtection="1">
      <alignment horizontal="center"/>
    </xf>
    <xf numFmtId="2" fontId="15" fillId="0" borderId="31" xfId="0" applyNumberFormat="1" applyFont="1" applyFill="1" applyBorder="1" applyAlignment="1" applyProtection="1">
      <alignment horizontal="center"/>
    </xf>
    <xf numFmtId="0" fontId="5" fillId="0" borderId="32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2" fontId="5" fillId="0" borderId="0" xfId="0" applyNumberFormat="1" applyFont="1" applyFill="1" applyBorder="1" applyAlignment="1" applyProtection="1">
      <alignment horizontal="center" vertical="center"/>
    </xf>
    <xf numFmtId="169" fontId="5" fillId="0" borderId="34" xfId="2" applyNumberFormat="1" applyFont="1" applyFill="1" applyBorder="1" applyAlignment="1" applyProtection="1">
      <alignment horizontal="center" vertical="center" wrapText="1"/>
    </xf>
    <xf numFmtId="169" fontId="5" fillId="0" borderId="36" xfId="2" applyNumberFormat="1" applyFont="1" applyFill="1" applyBorder="1" applyAlignment="1" applyProtection="1">
      <alignment horizontal="center" vertical="center" wrapText="1"/>
    </xf>
    <xf numFmtId="169" fontId="5" fillId="0" borderId="4" xfId="2" applyNumberFormat="1" applyFont="1" applyFill="1" applyBorder="1" applyAlignment="1" applyProtection="1">
      <alignment horizontal="center" vertical="center" wrapText="1"/>
    </xf>
    <xf numFmtId="169" fontId="5" fillId="0" borderId="3" xfId="2" applyNumberFormat="1" applyFont="1" applyFill="1" applyBorder="1" applyAlignment="1" applyProtection="1">
      <alignment horizontal="center" vertical="center" wrapText="1"/>
    </xf>
    <xf numFmtId="169" fontId="5" fillId="0" borderId="6" xfId="2" applyNumberFormat="1" applyFont="1" applyFill="1" applyBorder="1" applyAlignment="1" applyProtection="1">
      <alignment horizontal="center" vertical="center" wrapText="1"/>
    </xf>
    <xf numFmtId="169" fontId="5" fillId="0" borderId="32" xfId="2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Alignment="1" applyProtection="1">
      <alignment horizontal="center" vertical="center"/>
    </xf>
    <xf numFmtId="0" fontId="4" fillId="0" borderId="56" xfId="0" applyFont="1" applyFill="1" applyBorder="1" applyAlignment="1" applyProtection="1">
      <alignment horizontal="center"/>
      <protection locked="0"/>
    </xf>
    <xf numFmtId="0" fontId="7" fillId="0" borderId="20" xfId="0" applyFont="1" applyFill="1" applyBorder="1" applyProtection="1">
      <protection locked="0"/>
    </xf>
    <xf numFmtId="0" fontId="4" fillId="0" borderId="45" xfId="0" applyFont="1" applyFill="1" applyBorder="1" applyAlignment="1" applyProtection="1">
      <alignment horizontal="center"/>
      <protection locked="0"/>
    </xf>
    <xf numFmtId="2" fontId="7" fillId="0" borderId="21" xfId="0" applyNumberFormat="1" applyFont="1" applyFill="1" applyBorder="1" applyAlignment="1" applyProtection="1">
      <alignment horizontal="center"/>
    </xf>
    <xf numFmtId="2" fontId="7" fillId="0" borderId="33" xfId="0" applyNumberFormat="1" applyFont="1" applyFill="1" applyBorder="1" applyAlignment="1" applyProtection="1">
      <alignment horizontal="center"/>
    </xf>
    <xf numFmtId="0" fontId="7" fillId="0" borderId="3" xfId="0" applyFont="1" applyFill="1" applyBorder="1" applyAlignment="1">
      <alignment horizontal="center"/>
    </xf>
    <xf numFmtId="2" fontId="7" fillId="0" borderId="0" xfId="0" applyNumberFormat="1" applyFont="1" applyFill="1" applyAlignment="1" applyProtection="1">
      <alignment horizontal="center"/>
    </xf>
    <xf numFmtId="2" fontId="7" fillId="0" borderId="0" xfId="0" applyNumberFormat="1" applyFont="1" applyFill="1" applyAlignment="1" applyProtection="1">
      <alignment horizontal="center"/>
      <protection locked="0"/>
    </xf>
    <xf numFmtId="0" fontId="3" fillId="0" borderId="0" xfId="0" applyFont="1" applyFill="1" applyBorder="1" applyAlignment="1" applyProtection="1">
      <alignment horizontal="left"/>
    </xf>
    <xf numFmtId="0" fontId="5" fillId="0" borderId="0" xfId="0" applyFont="1" applyFill="1" applyAlignment="1" applyProtection="1">
      <alignment horizontal="center"/>
    </xf>
    <xf numFmtId="0" fontId="5" fillId="0" borderId="32" xfId="0" applyFont="1" applyFill="1" applyBorder="1" applyAlignment="1" applyProtection="1">
      <alignment horizontal="left" vertical="center" wrapText="1"/>
    </xf>
    <xf numFmtId="2" fontId="4" fillId="0" borderId="47" xfId="0" applyNumberFormat="1" applyFont="1" applyFill="1" applyBorder="1" applyAlignment="1" applyProtection="1">
      <alignment horizontal="center"/>
      <protection locked="0"/>
    </xf>
    <xf numFmtId="2" fontId="7" fillId="0" borderId="21" xfId="1" applyNumberFormat="1" applyFont="1" applyFill="1" applyBorder="1" applyAlignment="1" applyProtection="1">
      <alignment horizontal="center"/>
      <protection locked="0"/>
    </xf>
    <xf numFmtId="2" fontId="7" fillId="0" borderId="33" xfId="1" applyNumberFormat="1" applyFont="1" applyFill="1" applyBorder="1" applyAlignment="1" applyProtection="1">
      <alignment horizontal="center"/>
      <protection locked="0"/>
    </xf>
    <xf numFmtId="2" fontId="4" fillId="0" borderId="15" xfId="1" applyNumberFormat="1" applyFont="1" applyFill="1" applyBorder="1" applyAlignment="1" applyProtection="1">
      <alignment horizontal="center"/>
      <protection locked="0"/>
    </xf>
    <xf numFmtId="164" fontId="7" fillId="0" borderId="32" xfId="0" applyNumberFormat="1" applyFont="1" applyFill="1" applyBorder="1" applyAlignment="1" applyProtection="1">
      <alignment horizontal="center"/>
    </xf>
    <xf numFmtId="2" fontId="7" fillId="0" borderId="0" xfId="0" applyNumberFormat="1" applyFont="1" applyFill="1" applyBorder="1" applyAlignment="1" applyProtection="1">
      <alignment shrinkToFit="1"/>
      <protection locked="0"/>
    </xf>
    <xf numFmtId="2" fontId="4" fillId="0" borderId="9" xfId="0" applyNumberFormat="1" applyFont="1" applyFill="1" applyBorder="1" applyAlignment="1" applyProtection="1">
      <alignment horizontal="center" shrinkToFit="1"/>
      <protection locked="0"/>
    </xf>
    <xf numFmtId="2" fontId="4" fillId="0" borderId="35" xfId="0" applyNumberFormat="1" applyFont="1" applyFill="1" applyBorder="1" applyProtection="1">
      <protection locked="0"/>
    </xf>
    <xf numFmtId="2" fontId="28" fillId="0" borderId="33" xfId="0" applyNumberFormat="1" applyFont="1" applyFill="1" applyBorder="1" applyAlignment="1" applyProtection="1">
      <alignment horizontal="center"/>
    </xf>
    <xf numFmtId="2" fontId="4" fillId="0" borderId="15" xfId="0" applyNumberFormat="1" applyFont="1" applyFill="1" applyBorder="1" applyAlignment="1" applyProtection="1">
      <alignment horizontal="center" wrapText="1"/>
      <protection locked="0"/>
    </xf>
    <xf numFmtId="2" fontId="15" fillId="0" borderId="21" xfId="0" applyNumberFormat="1" applyFont="1" applyFill="1" applyBorder="1" applyAlignment="1" applyProtection="1">
      <alignment horizontal="center" wrapText="1"/>
    </xf>
    <xf numFmtId="2" fontId="15" fillId="0" borderId="33" xfId="0" applyNumberFormat="1" applyFont="1" applyFill="1" applyBorder="1" applyAlignment="1" applyProtection="1">
      <alignment horizontal="center" wrapText="1"/>
    </xf>
    <xf numFmtId="2" fontId="15" fillId="0" borderId="40" xfId="0" applyNumberFormat="1" applyFont="1" applyFill="1" applyBorder="1" applyAlignment="1" applyProtection="1">
      <alignment horizontal="center" wrapText="1"/>
    </xf>
    <xf numFmtId="2" fontId="15" fillId="0" borderId="41" xfId="0" applyNumberFormat="1" applyFont="1" applyFill="1" applyBorder="1" applyAlignment="1" applyProtection="1">
      <alignment horizontal="center" wrapText="1"/>
    </xf>
    <xf numFmtId="2" fontId="7" fillId="0" borderId="29" xfId="0" applyNumberFormat="1" applyFont="1" applyFill="1" applyBorder="1" applyAlignment="1" applyProtection="1">
      <alignment shrinkToFit="1"/>
      <protection locked="0"/>
    </xf>
    <xf numFmtId="2" fontId="4" fillId="0" borderId="10" xfId="0" applyNumberFormat="1" applyFont="1" applyFill="1" applyBorder="1" applyAlignment="1" applyProtection="1">
      <protection locked="0"/>
    </xf>
    <xf numFmtId="2" fontId="15" fillId="0" borderId="59" xfId="0" applyNumberFormat="1" applyFont="1" applyFill="1" applyBorder="1" applyAlignment="1" applyProtection="1">
      <alignment horizontal="center"/>
    </xf>
    <xf numFmtId="2" fontId="4" fillId="0" borderId="58" xfId="0" applyNumberFormat="1" applyFont="1" applyFill="1" applyBorder="1" applyAlignment="1" applyProtection="1">
      <alignment horizontal="center"/>
      <protection locked="0"/>
    </xf>
    <xf numFmtId="2" fontId="4" fillId="0" borderId="31" xfId="0" applyNumberFormat="1" applyFont="1" applyFill="1" applyBorder="1" applyAlignment="1" applyProtection="1">
      <alignment horizontal="center"/>
      <protection locked="0"/>
    </xf>
    <xf numFmtId="2" fontId="4" fillId="0" borderId="35" xfId="1" applyNumberFormat="1" applyFont="1" applyFill="1" applyBorder="1" applyAlignment="1" applyProtection="1">
      <alignment horizontal="center"/>
      <protection locked="0"/>
    </xf>
    <xf numFmtId="2" fontId="4" fillId="0" borderId="0" xfId="0" applyNumberFormat="1" applyFont="1" applyFill="1" applyBorder="1" applyAlignment="1" applyProtection="1">
      <alignment shrinkToFit="1"/>
      <protection locked="0"/>
    </xf>
    <xf numFmtId="2" fontId="7" fillId="0" borderId="21" xfId="0" applyNumberFormat="1" applyFont="1" applyFill="1" applyBorder="1" applyAlignment="1" applyProtection="1">
      <alignment horizontal="center" wrapText="1"/>
      <protection locked="0"/>
    </xf>
    <xf numFmtId="2" fontId="7" fillId="0" borderId="33" xfId="0" applyNumberFormat="1" applyFont="1" applyFill="1" applyBorder="1" applyAlignment="1" applyProtection="1">
      <alignment horizontal="center" wrapText="1"/>
      <protection locked="0"/>
    </xf>
    <xf numFmtId="2" fontId="15" fillId="0" borderId="45" xfId="0" applyNumberFormat="1" applyFont="1" applyFill="1" applyBorder="1" applyAlignment="1" applyProtection="1">
      <alignment horizontal="center" wrapText="1"/>
    </xf>
    <xf numFmtId="2" fontId="4" fillId="0" borderId="14" xfId="0" applyNumberFormat="1" applyFont="1" applyFill="1" applyBorder="1" applyAlignment="1">
      <alignment horizontal="center"/>
    </xf>
    <xf numFmtId="2" fontId="4" fillId="0" borderId="23" xfId="3" applyNumberFormat="1" applyFont="1" applyFill="1" applyBorder="1" applyAlignment="1" applyProtection="1">
      <alignment horizontal="center"/>
      <protection locked="0"/>
    </xf>
    <xf numFmtId="2" fontId="15" fillId="0" borderId="47" xfId="0" applyNumberFormat="1" applyFont="1" applyFill="1" applyBorder="1" applyAlignment="1" applyProtection="1">
      <alignment horizontal="center"/>
    </xf>
    <xf numFmtId="2" fontId="15" fillId="0" borderId="73" xfId="0" applyNumberFormat="1" applyFont="1" applyFill="1" applyBorder="1" applyAlignment="1" applyProtection="1">
      <alignment horizontal="center"/>
    </xf>
    <xf numFmtId="2" fontId="15" fillId="0" borderId="42" xfId="0" applyNumberFormat="1" applyFont="1" applyFill="1" applyBorder="1" applyProtection="1">
      <protection locked="0"/>
    </xf>
    <xf numFmtId="2" fontId="15" fillId="0" borderId="42" xfId="0" applyNumberFormat="1" applyFont="1" applyFill="1" applyBorder="1" applyAlignment="1" applyProtection="1">
      <alignment horizontal="center" shrinkToFit="1"/>
      <protection locked="0"/>
    </xf>
    <xf numFmtId="2" fontId="15" fillId="0" borderId="59" xfId="0" applyNumberFormat="1" applyFont="1" applyFill="1" applyBorder="1" applyAlignment="1" applyProtection="1">
      <alignment horizontal="center" shrinkToFit="1"/>
      <protection locked="0"/>
    </xf>
    <xf numFmtId="2" fontId="7" fillId="0" borderId="0" xfId="0" applyNumberFormat="1" applyFont="1" applyFill="1" applyAlignment="1" applyProtection="1">
      <protection locked="0"/>
    </xf>
    <xf numFmtId="0" fontId="5" fillId="0" borderId="4" xfId="0" applyFont="1" applyFill="1" applyBorder="1" applyAlignment="1" applyProtection="1">
      <alignment horizontal="left" vertical="center" wrapText="1"/>
    </xf>
    <xf numFmtId="0" fontId="36" fillId="0" borderId="0" xfId="0" applyFont="1" applyFill="1" applyAlignment="1"/>
    <xf numFmtId="169" fontId="5" fillId="0" borderId="43" xfId="2" applyNumberFormat="1" applyFont="1" applyFill="1" applyBorder="1" applyAlignment="1" applyProtection="1">
      <alignment horizontal="center" vertical="top" wrapText="1"/>
    </xf>
    <xf numFmtId="169" fontId="5" fillId="0" borderId="44" xfId="2" applyNumberFormat="1" applyFont="1" applyFill="1" applyBorder="1" applyAlignment="1" applyProtection="1">
      <alignment horizontal="center" vertical="top" wrapText="1"/>
    </xf>
    <xf numFmtId="169" fontId="5" fillId="0" borderId="51" xfId="2" applyNumberFormat="1" applyFont="1" applyFill="1" applyBorder="1" applyAlignment="1" applyProtection="1">
      <alignment horizontal="center" vertical="top" wrapText="1"/>
    </xf>
    <xf numFmtId="0" fontId="27" fillId="0" borderId="0" xfId="0" applyFont="1" applyFill="1" applyProtection="1">
      <protection locked="0"/>
    </xf>
    <xf numFmtId="0" fontId="16" fillId="0" borderId="0" xfId="0" applyFont="1" applyFill="1" applyBorder="1" applyAlignment="1">
      <alignment horizontal="center" vertical="center"/>
    </xf>
    <xf numFmtId="2" fontId="26" fillId="0" borderId="12" xfId="0" applyNumberFormat="1" applyFont="1" applyFill="1" applyBorder="1" applyAlignment="1" applyProtection="1">
      <alignment horizontal="center" wrapText="1"/>
      <protection locked="0"/>
    </xf>
    <xf numFmtId="0" fontId="3" fillId="0" borderId="0" xfId="0" applyFont="1" applyFill="1" applyBorder="1" applyAlignment="1" applyProtection="1">
      <alignment horizontal="left"/>
    </xf>
    <xf numFmtId="0" fontId="3" fillId="0" borderId="0" xfId="0" applyFont="1" applyFill="1" applyBorder="1" applyAlignment="1" applyProtection="1">
      <alignment horizontal="center"/>
    </xf>
    <xf numFmtId="2" fontId="3" fillId="0" borderId="0" xfId="0" applyNumberFormat="1" applyFont="1" applyFill="1" applyBorder="1" applyAlignment="1" applyProtection="1">
      <alignment horizontal="center"/>
    </xf>
    <xf numFmtId="2" fontId="7" fillId="0" borderId="20" xfId="0" applyNumberFormat="1" applyFont="1" applyFill="1" applyBorder="1" applyAlignment="1" applyProtection="1">
      <alignment horizontal="center"/>
      <protection locked="0"/>
    </xf>
    <xf numFmtId="0" fontId="25" fillId="0" borderId="14" xfId="0" applyFont="1" applyFill="1" applyBorder="1" applyAlignment="1" applyProtection="1">
      <alignment horizontal="center"/>
      <protection locked="0"/>
    </xf>
    <xf numFmtId="0" fontId="0" fillId="0" borderId="0" xfId="0" applyFill="1" applyAlignment="1">
      <alignment horizontal="left" wrapText="1"/>
    </xf>
    <xf numFmtId="0" fontId="16" fillId="0" borderId="0" xfId="0" applyFont="1" applyFill="1" applyBorder="1" applyAlignment="1">
      <alignment horizontal="center" vertical="center" wrapText="1"/>
    </xf>
    <xf numFmtId="168" fontId="3" fillId="0" borderId="0" xfId="0" applyNumberFormat="1" applyFont="1" applyFill="1" applyAlignment="1" applyProtection="1">
      <alignment horizontal="center" vertical="center"/>
    </xf>
    <xf numFmtId="169" fontId="5" fillId="0" borderId="0" xfId="2" applyNumberFormat="1" applyFont="1" applyFill="1" applyBorder="1" applyAlignment="1" applyProtection="1">
      <alignment horizontal="center" vertical="center" wrapText="1"/>
    </xf>
    <xf numFmtId="169" fontId="5" fillId="0" borderId="70" xfId="2" applyNumberFormat="1" applyFont="1" applyFill="1" applyBorder="1" applyAlignment="1" applyProtection="1">
      <alignment horizontal="center" vertical="center" wrapText="1"/>
    </xf>
    <xf numFmtId="169" fontId="5" fillId="0" borderId="53" xfId="2" applyNumberFormat="1" applyFont="1" applyFill="1" applyBorder="1" applyAlignment="1" applyProtection="1">
      <alignment horizontal="center" vertical="center" wrapText="1"/>
    </xf>
    <xf numFmtId="0" fontId="5" fillId="0" borderId="71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7" fillId="0" borderId="32" xfId="0" applyFont="1" applyFill="1" applyBorder="1" applyAlignment="1">
      <alignment horizontal="center" vertical="center"/>
    </xf>
    <xf numFmtId="0" fontId="5" fillId="0" borderId="51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/>
    </xf>
    <xf numFmtId="2" fontId="5" fillId="0" borderId="34" xfId="0" applyNumberFormat="1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/>
    </xf>
    <xf numFmtId="0" fontId="5" fillId="0" borderId="29" xfId="2" applyNumberFormat="1" applyFont="1" applyFill="1" applyBorder="1" applyAlignment="1" applyProtection="1">
      <alignment horizontal="center" vertical="center" wrapText="1"/>
    </xf>
    <xf numFmtId="174" fontId="3" fillId="0" borderId="32" xfId="2" applyNumberFormat="1" applyFont="1" applyFill="1" applyBorder="1" applyAlignment="1" applyProtection="1">
      <alignment horizontal="center" vertical="center" wrapText="1"/>
    </xf>
    <xf numFmtId="174" fontId="5" fillId="0" borderId="42" xfId="2" applyNumberFormat="1" applyFont="1" applyFill="1" applyBorder="1" applyAlignment="1" applyProtection="1">
      <alignment horizontal="center" vertical="center" wrapText="1"/>
    </xf>
    <xf numFmtId="2" fontId="39" fillId="3" borderId="23" xfId="0" applyNumberFormat="1" applyFont="1" applyFill="1" applyBorder="1" applyAlignment="1">
      <alignment horizontal="center"/>
    </xf>
    <xf numFmtId="2" fontId="39" fillId="3" borderId="7" xfId="2" applyNumberFormat="1" applyFont="1" applyFill="1" applyBorder="1" applyAlignment="1">
      <alignment horizontal="center"/>
    </xf>
    <xf numFmtId="2" fontId="39" fillId="3" borderId="72" xfId="0" applyNumberFormat="1" applyFont="1" applyFill="1" applyBorder="1" applyAlignment="1">
      <alignment horizontal="center"/>
    </xf>
    <xf numFmtId="2" fontId="39" fillId="3" borderId="54" xfId="0" applyNumberFormat="1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 wrapText="1"/>
    </xf>
    <xf numFmtId="49" fontId="5" fillId="0" borderId="55" xfId="0" applyNumberFormat="1" applyFont="1" applyFill="1" applyBorder="1" applyAlignment="1">
      <alignment horizontal="center" vertical="center"/>
    </xf>
    <xf numFmtId="49" fontId="5" fillId="0" borderId="14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 applyProtection="1">
      <alignment horizontal="left" vertical="center"/>
      <protection locked="0"/>
    </xf>
    <xf numFmtId="49" fontId="5" fillId="0" borderId="0" xfId="0" applyNumberFormat="1" applyFont="1" applyFill="1" applyAlignment="1">
      <alignment vertical="center"/>
    </xf>
    <xf numFmtId="2" fontId="4" fillId="0" borderId="10" xfId="0" applyNumberFormat="1" applyFont="1" applyFill="1" applyBorder="1" applyAlignment="1" applyProtection="1">
      <alignment horizontal="center"/>
      <protection locked="0"/>
    </xf>
    <xf numFmtId="0" fontId="4" fillId="0" borderId="66" xfId="0" applyFont="1" applyFill="1" applyBorder="1" applyAlignment="1" applyProtection="1">
      <alignment horizontal="center"/>
      <protection locked="0"/>
    </xf>
    <xf numFmtId="2" fontId="33" fillId="0" borderId="18" xfId="3" applyNumberFormat="1" applyFont="1" applyFill="1" applyBorder="1" applyAlignment="1" applyProtection="1">
      <alignment horizontal="center"/>
      <protection locked="0"/>
    </xf>
    <xf numFmtId="0" fontId="15" fillId="0" borderId="78" xfId="0" applyFont="1" applyFill="1" applyBorder="1" applyProtection="1"/>
    <xf numFmtId="0" fontId="3" fillId="0" borderId="0" xfId="0" applyFont="1" applyFill="1" applyBorder="1" applyAlignment="1" applyProtection="1"/>
    <xf numFmtId="49" fontId="59" fillId="0" borderId="0" xfId="0" applyNumberFormat="1" applyFont="1" applyFill="1" applyBorder="1" applyAlignment="1" applyProtection="1">
      <alignment horizontal="center" vertical="center"/>
      <protection locked="0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2" fontId="4" fillId="0" borderId="14" xfId="0" applyNumberFormat="1" applyFont="1" applyFill="1" applyBorder="1" applyProtection="1">
      <protection locked="0"/>
    </xf>
    <xf numFmtId="0" fontId="4" fillId="0" borderId="45" xfId="0" applyFont="1" applyFill="1" applyBorder="1" applyProtection="1">
      <protection locked="0"/>
    </xf>
    <xf numFmtId="2" fontId="4" fillId="0" borderId="15" xfId="0" applyNumberFormat="1" applyFont="1" applyFill="1" applyBorder="1" applyProtection="1">
      <protection locked="0"/>
    </xf>
    <xf numFmtId="0" fontId="7" fillId="0" borderId="46" xfId="0" applyFont="1" applyFill="1" applyBorder="1" applyAlignment="1" applyProtection="1">
      <alignment horizontal="center"/>
      <protection locked="0"/>
    </xf>
    <xf numFmtId="0" fontId="4" fillId="0" borderId="67" xfId="0" applyFont="1" applyFill="1" applyBorder="1" applyAlignment="1" applyProtection="1">
      <alignment horizontal="center"/>
      <protection locked="0"/>
    </xf>
    <xf numFmtId="2" fontId="4" fillId="0" borderId="35" xfId="0" applyNumberFormat="1" applyFont="1" applyFill="1" applyBorder="1" applyAlignment="1" applyProtection="1">
      <alignment horizontal="center" wrapText="1"/>
      <protection locked="0"/>
    </xf>
    <xf numFmtId="0" fontId="4" fillId="0" borderId="22" xfId="0" applyFont="1" applyFill="1" applyBorder="1" applyProtection="1">
      <protection locked="0"/>
    </xf>
    <xf numFmtId="167" fontId="19" fillId="0" borderId="51" xfId="0" applyNumberFormat="1" applyFont="1" applyFill="1" applyBorder="1" applyAlignment="1" applyProtection="1">
      <alignment horizontal="left"/>
      <protection locked="0"/>
    </xf>
    <xf numFmtId="2" fontId="4" fillId="0" borderId="18" xfId="0" applyNumberFormat="1" applyFont="1" applyFill="1" applyBorder="1" applyAlignment="1" applyProtection="1">
      <alignment horizontal="center" wrapText="1"/>
      <protection locked="0"/>
    </xf>
    <xf numFmtId="2" fontId="4" fillId="0" borderId="64" xfId="0" applyNumberFormat="1" applyFont="1" applyFill="1" applyBorder="1" applyAlignment="1" applyProtection="1">
      <alignment horizontal="center"/>
      <protection locked="0"/>
    </xf>
    <xf numFmtId="0" fontId="7" fillId="0" borderId="42" xfId="0" applyFont="1" applyFill="1" applyBorder="1" applyProtection="1">
      <protection locked="0"/>
    </xf>
    <xf numFmtId="0" fontId="27" fillId="29" borderId="0" xfId="0" applyFont="1" applyFill="1" applyAlignment="1" applyProtection="1">
      <alignment horizontal="center" wrapText="1"/>
      <protection locked="0"/>
    </xf>
    <xf numFmtId="0" fontId="35" fillId="29" borderId="93" xfId="0" applyFont="1" applyFill="1" applyBorder="1" applyAlignment="1">
      <alignment horizontal="center" vertical="center" textRotation="90" wrapText="1"/>
    </xf>
    <xf numFmtId="0" fontId="35" fillId="29" borderId="47" xfId="0" applyFont="1" applyFill="1" applyBorder="1" applyAlignment="1">
      <alignment horizontal="center" vertical="center" textRotation="90" wrapText="1"/>
    </xf>
    <xf numFmtId="2" fontId="4" fillId="0" borderId="12" xfId="0" applyNumberFormat="1" applyFont="1" applyFill="1" applyBorder="1" applyAlignment="1">
      <alignment horizontal="center"/>
    </xf>
    <xf numFmtId="171" fontId="4" fillId="0" borderId="17" xfId="0" applyNumberFormat="1" applyFont="1" applyFill="1" applyBorder="1" applyAlignment="1" applyProtection="1">
      <alignment horizontal="center"/>
      <protection locked="0"/>
    </xf>
    <xf numFmtId="2" fontId="4" fillId="0" borderId="0" xfId="0" applyNumberFormat="1" applyFont="1" applyFill="1" applyAlignment="1" applyProtection="1">
      <alignment horizontal="center"/>
    </xf>
    <xf numFmtId="2" fontId="15" fillId="0" borderId="33" xfId="0" applyNumberFormat="1" applyFont="1" applyFill="1" applyBorder="1" applyAlignment="1" applyProtection="1">
      <alignment horizontal="center"/>
    </xf>
    <xf numFmtId="2" fontId="4" fillId="0" borderId="25" xfId="0" applyNumberFormat="1" applyFont="1" applyFill="1" applyBorder="1" applyAlignment="1" applyProtection="1">
      <alignment horizontal="center"/>
      <protection locked="0"/>
    </xf>
    <xf numFmtId="2" fontId="4" fillId="0" borderId="76" xfId="0" applyNumberFormat="1" applyFont="1" applyFill="1" applyBorder="1" applyAlignment="1" applyProtection="1">
      <alignment horizontal="center"/>
    </xf>
    <xf numFmtId="2" fontId="4" fillId="0" borderId="18" xfId="3" applyNumberFormat="1" applyFont="1" applyFill="1" applyBorder="1" applyAlignment="1" applyProtection="1">
      <alignment horizontal="center"/>
      <protection locked="0"/>
    </xf>
    <xf numFmtId="2" fontId="26" fillId="0" borderId="40" xfId="0" applyNumberFormat="1" applyFont="1" applyFill="1" applyBorder="1" applyAlignment="1" applyProtection="1">
      <alignment horizontal="center" wrapText="1"/>
      <protection locked="0"/>
    </xf>
    <xf numFmtId="2" fontId="4" fillId="0" borderId="79" xfId="3" applyNumberFormat="1" applyFont="1" applyFill="1" applyBorder="1" applyAlignment="1" applyProtection="1">
      <alignment horizontal="center"/>
      <protection locked="0"/>
    </xf>
    <xf numFmtId="2" fontId="4" fillId="0" borderId="12" xfId="3" applyNumberFormat="1" applyFont="1" applyFill="1" applyBorder="1" applyAlignment="1" applyProtection="1">
      <alignment horizontal="center"/>
      <protection locked="0"/>
    </xf>
    <xf numFmtId="2" fontId="4" fillId="0" borderId="35" xfId="3" applyNumberFormat="1" applyFont="1" applyFill="1" applyBorder="1" applyAlignment="1" applyProtection="1">
      <alignment horizontal="center"/>
      <protection locked="0"/>
    </xf>
    <xf numFmtId="165" fontId="4" fillId="0" borderId="47" xfId="0" applyNumberFormat="1" applyFont="1" applyFill="1" applyBorder="1" applyProtection="1">
      <protection locked="0"/>
    </xf>
    <xf numFmtId="0" fontId="39" fillId="3" borderId="14" xfId="0" applyFont="1" applyFill="1" applyBorder="1" applyAlignment="1">
      <alignment horizontal="center"/>
    </xf>
    <xf numFmtId="2" fontId="4" fillId="0" borderId="49" xfId="0" applyNumberFormat="1" applyFont="1" applyFill="1" applyBorder="1" applyAlignment="1" applyProtection="1">
      <alignment horizontal="center"/>
      <protection locked="0"/>
    </xf>
    <xf numFmtId="0" fontId="4" fillId="0" borderId="48" xfId="0" applyFont="1" applyFill="1" applyBorder="1" applyProtection="1">
      <protection locked="0"/>
    </xf>
    <xf numFmtId="2" fontId="4" fillId="0" borderId="11" xfId="0" applyNumberFormat="1" applyFont="1" applyFill="1" applyBorder="1" applyAlignment="1" applyProtection="1">
      <alignment horizontal="center"/>
      <protection locked="0"/>
    </xf>
    <xf numFmtId="2" fontId="4" fillId="0" borderId="22" xfId="0" applyNumberFormat="1" applyFont="1" applyFill="1" applyBorder="1" applyAlignment="1" applyProtection="1">
      <alignment horizontal="center"/>
      <protection locked="0"/>
    </xf>
    <xf numFmtId="14" fontId="4" fillId="0" borderId="32" xfId="0" applyNumberFormat="1" applyFont="1" applyFill="1" applyBorder="1" applyAlignment="1">
      <alignment horizontal="center" vertical="center" wrapText="1"/>
    </xf>
    <xf numFmtId="14" fontId="4" fillId="2" borderId="32" xfId="0" applyNumberFormat="1" applyFont="1" applyFill="1" applyBorder="1" applyAlignment="1">
      <alignment horizontal="center" vertical="center" wrapText="1"/>
    </xf>
    <xf numFmtId="0" fontId="57" fillId="0" borderId="21" xfId="0" applyFont="1" applyFill="1" applyBorder="1" applyProtection="1">
      <protection locked="0"/>
    </xf>
    <xf numFmtId="166" fontId="10" fillId="0" borderId="40" xfId="0" applyNumberFormat="1" applyFont="1" applyFill="1" applyBorder="1" applyAlignment="1" applyProtection="1">
      <alignment horizontal="center"/>
    </xf>
    <xf numFmtId="166" fontId="10" fillId="0" borderId="41" xfId="0" applyNumberFormat="1" applyFont="1" applyFill="1" applyBorder="1" applyAlignment="1" applyProtection="1">
      <alignment horizontal="center"/>
    </xf>
    <xf numFmtId="166" fontId="10" fillId="0" borderId="23" xfId="0" applyNumberFormat="1" applyFont="1" applyFill="1" applyBorder="1" applyAlignment="1" applyProtection="1">
      <alignment horizontal="center"/>
    </xf>
    <xf numFmtId="166" fontId="10" fillId="0" borderId="25" xfId="0" applyNumberFormat="1" applyFont="1" applyFill="1" applyBorder="1" applyAlignment="1" applyProtection="1">
      <alignment horizontal="center"/>
    </xf>
    <xf numFmtId="0" fontId="0" fillId="0" borderId="0" xfId="0" applyFill="1" applyAlignment="1" applyProtection="1">
      <alignment vertical="center"/>
      <protection locked="0"/>
    </xf>
    <xf numFmtId="0" fontId="6" fillId="0" borderId="13" xfId="0" applyFont="1" applyFill="1" applyBorder="1" applyAlignment="1" applyProtection="1">
      <alignment horizontal="center"/>
      <protection locked="0"/>
    </xf>
    <xf numFmtId="0" fontId="17" fillId="0" borderId="20" xfId="0" applyFont="1" applyFill="1" applyBorder="1" applyAlignment="1">
      <alignment horizontal="right" vertical="center"/>
    </xf>
    <xf numFmtId="0" fontId="17" fillId="0" borderId="21" xfId="0" applyFont="1" applyFill="1" applyBorder="1" applyAlignment="1">
      <alignment vertical="center"/>
    </xf>
    <xf numFmtId="2" fontId="17" fillId="0" borderId="21" xfId="0" applyNumberFormat="1" applyFont="1" applyFill="1" applyBorder="1" applyAlignment="1">
      <alignment horizontal="center" vertical="center"/>
    </xf>
    <xf numFmtId="2" fontId="17" fillId="0" borderId="33" xfId="0" applyNumberFormat="1" applyFont="1" applyFill="1" applyBorder="1" applyAlignment="1">
      <alignment horizontal="center" vertical="center"/>
    </xf>
    <xf numFmtId="0" fontId="6" fillId="0" borderId="11" xfId="0" applyFont="1" applyFill="1" applyBorder="1" applyAlignment="1" applyProtection="1">
      <alignment horizontal="center"/>
      <protection locked="0"/>
    </xf>
    <xf numFmtId="0" fontId="6" fillId="0" borderId="20" xfId="0" applyFont="1" applyFill="1" applyBorder="1" applyAlignment="1" applyProtection="1">
      <alignment horizontal="center"/>
      <protection locked="0"/>
    </xf>
    <xf numFmtId="0" fontId="6" fillId="0" borderId="22" xfId="0" applyFont="1" applyFill="1" applyBorder="1" applyAlignment="1" applyProtection="1">
      <alignment horizontal="center"/>
      <protection locked="0"/>
    </xf>
    <xf numFmtId="0" fontId="6" fillId="0" borderId="39" xfId="0" applyFont="1" applyFill="1" applyBorder="1" applyAlignment="1" applyProtection="1">
      <alignment horizontal="center"/>
      <protection locked="0"/>
    </xf>
    <xf numFmtId="0" fontId="0" fillId="0" borderId="0" xfId="0" applyFill="1" applyAlignment="1" applyProtection="1">
      <alignment horizontal="center"/>
      <protection locked="0"/>
    </xf>
    <xf numFmtId="1" fontId="7" fillId="0" borderId="21" xfId="0" applyNumberFormat="1" applyFont="1" applyFill="1" applyBorder="1" applyAlignment="1" applyProtection="1">
      <alignment horizontal="center"/>
      <protection locked="0"/>
    </xf>
    <xf numFmtId="1" fontId="7" fillId="0" borderId="33" xfId="0" applyNumberFormat="1" applyFont="1" applyFill="1" applyBorder="1" applyAlignment="1" applyProtection="1">
      <alignment horizontal="center"/>
      <protection locked="0"/>
    </xf>
    <xf numFmtId="2" fontId="4" fillId="0" borderId="43" xfId="0" applyNumberFormat="1" applyFont="1" applyFill="1" applyBorder="1" applyAlignment="1" applyProtection="1">
      <alignment horizontal="center"/>
      <protection locked="0"/>
    </xf>
    <xf numFmtId="0" fontId="4" fillId="0" borderId="30" xfId="0" applyFont="1" applyFill="1" applyBorder="1" applyProtection="1">
      <protection locked="0"/>
    </xf>
    <xf numFmtId="0" fontId="7" fillId="0" borderId="51" xfId="0" applyFont="1" applyFill="1" applyBorder="1" applyAlignment="1" applyProtection="1">
      <alignment horizontal="left"/>
      <protection locked="0"/>
    </xf>
    <xf numFmtId="0" fontId="4" fillId="0" borderId="16" xfId="0" applyFont="1" applyFill="1" applyBorder="1" applyProtection="1">
      <protection locked="0"/>
    </xf>
    <xf numFmtId="2" fontId="4" fillId="0" borderId="26" xfId="0" applyNumberFormat="1" applyFont="1" applyFill="1" applyBorder="1" applyAlignment="1" applyProtection="1">
      <alignment horizontal="center"/>
      <protection locked="0"/>
    </xf>
    <xf numFmtId="0" fontId="4" fillId="0" borderId="50" xfId="0" applyFont="1" applyFill="1" applyBorder="1" applyProtection="1">
      <protection locked="0"/>
    </xf>
    <xf numFmtId="2" fontId="4" fillId="0" borderId="11" xfId="0" applyNumberFormat="1" applyFont="1" applyFill="1" applyBorder="1" applyAlignment="1">
      <alignment horizontal="center"/>
    </xf>
    <xf numFmtId="2" fontId="4" fillId="0" borderId="13" xfId="0" applyNumberFormat="1" applyFont="1" applyFill="1" applyBorder="1" applyAlignment="1">
      <alignment horizontal="center"/>
    </xf>
    <xf numFmtId="2" fontId="15" fillId="0" borderId="21" xfId="0" applyNumberFormat="1" applyFont="1" applyFill="1" applyBorder="1" applyAlignment="1" applyProtection="1">
      <alignment horizontal="center"/>
    </xf>
    <xf numFmtId="2" fontId="4" fillId="0" borderId="14" xfId="0" applyNumberFormat="1" applyFont="1" applyFill="1" applyBorder="1" applyAlignment="1" applyProtection="1">
      <alignment horizontal="center" wrapText="1"/>
      <protection locked="0"/>
    </xf>
    <xf numFmtId="2" fontId="28" fillId="0" borderId="21" xfId="0" applyNumberFormat="1" applyFont="1" applyFill="1" applyBorder="1" applyAlignment="1" applyProtection="1">
      <alignment horizontal="center"/>
    </xf>
    <xf numFmtId="2" fontId="4" fillId="0" borderId="12" xfId="0" applyNumberFormat="1" applyFont="1" applyFill="1" applyBorder="1" applyAlignment="1" applyProtection="1">
      <alignment horizontal="center" wrapText="1"/>
      <protection locked="0"/>
    </xf>
    <xf numFmtId="2" fontId="4" fillId="0" borderId="34" xfId="0" applyNumberFormat="1" applyFont="1" applyFill="1" applyBorder="1" applyAlignment="1" applyProtection="1">
      <alignment horizontal="center" wrapText="1"/>
      <protection locked="0"/>
    </xf>
    <xf numFmtId="2" fontId="4" fillId="0" borderId="18" xfId="0" applyNumberFormat="1" applyFont="1" applyFill="1" applyBorder="1" applyAlignment="1" applyProtection="1">
      <alignment horizontal="center"/>
      <protection locked="0"/>
    </xf>
    <xf numFmtId="2" fontId="4" fillId="0" borderId="21" xfId="0" applyNumberFormat="1" applyFont="1" applyFill="1" applyBorder="1" applyAlignment="1" applyProtection="1">
      <alignment horizontal="center"/>
      <protection locked="0"/>
    </xf>
    <xf numFmtId="2" fontId="27" fillId="0" borderId="21" xfId="0" applyNumberFormat="1" applyFont="1" applyFill="1" applyBorder="1" applyAlignment="1" applyProtection="1">
      <alignment horizontal="center"/>
    </xf>
    <xf numFmtId="2" fontId="4" fillId="0" borderId="14" xfId="3" applyNumberFormat="1" applyFont="1" applyFill="1" applyBorder="1" applyAlignment="1" applyProtection="1">
      <alignment horizontal="center"/>
      <protection locked="0"/>
    </xf>
    <xf numFmtId="2" fontId="4" fillId="0" borderId="12" xfId="0" applyNumberFormat="1" applyFont="1" applyFill="1" applyBorder="1" applyProtection="1">
      <protection locked="0"/>
    </xf>
    <xf numFmtId="2" fontId="4" fillId="0" borderId="62" xfId="0" applyNumberFormat="1" applyFont="1" applyFill="1" applyBorder="1" applyAlignment="1" applyProtection="1">
      <alignment horizontal="center"/>
      <protection locked="0"/>
    </xf>
    <xf numFmtId="2" fontId="4" fillId="0" borderId="5" xfId="0" applyNumberFormat="1" applyFont="1" applyFill="1" applyBorder="1" applyAlignment="1" applyProtection="1">
      <alignment horizontal="center"/>
      <protection locked="0"/>
    </xf>
    <xf numFmtId="2" fontId="4" fillId="0" borderId="17" xfId="3" applyNumberFormat="1" applyFont="1" applyFill="1" applyBorder="1" applyAlignment="1" applyProtection="1">
      <alignment horizontal="center"/>
      <protection locked="0"/>
    </xf>
    <xf numFmtId="2" fontId="4" fillId="0" borderId="34" xfId="0" applyNumberFormat="1" applyFont="1" applyFill="1" applyBorder="1" applyAlignment="1" applyProtection="1">
      <alignment horizontal="center"/>
      <protection locked="0"/>
    </xf>
    <xf numFmtId="2" fontId="4" fillId="0" borderId="36" xfId="0" applyNumberFormat="1" applyFont="1" applyFill="1" applyBorder="1" applyAlignment="1" applyProtection="1">
      <alignment horizontal="center"/>
      <protection locked="0"/>
    </xf>
    <xf numFmtId="2" fontId="4" fillId="0" borderId="6" xfId="0" applyNumberFormat="1" applyFont="1" applyFill="1" applyBorder="1" applyAlignment="1" applyProtection="1">
      <alignment horizontal="center"/>
      <protection locked="0"/>
    </xf>
    <xf numFmtId="2" fontId="4" fillId="0" borderId="32" xfId="0" applyNumberFormat="1" applyFont="1" applyFill="1" applyBorder="1" applyAlignment="1" applyProtection="1">
      <alignment horizontal="center"/>
      <protection locked="0"/>
    </xf>
    <xf numFmtId="2" fontId="4" fillId="0" borderId="12" xfId="0" applyNumberFormat="1" applyFont="1" applyFill="1" applyBorder="1" applyAlignment="1" applyProtection="1">
      <alignment horizontal="center"/>
      <protection locked="0"/>
    </xf>
    <xf numFmtId="2" fontId="4" fillId="0" borderId="23" xfId="0" applyNumberFormat="1" applyFont="1" applyFill="1" applyBorder="1" applyAlignment="1" applyProtection="1">
      <alignment horizontal="center"/>
      <protection locked="0"/>
    </xf>
    <xf numFmtId="2" fontId="4" fillId="0" borderId="4" xfId="0" applyNumberFormat="1" applyFont="1" applyFill="1" applyBorder="1" applyAlignment="1" applyProtection="1">
      <alignment horizontal="center"/>
      <protection locked="0"/>
    </xf>
    <xf numFmtId="2" fontId="4" fillId="0" borderId="14" xfId="0" applyNumberFormat="1" applyFont="1" applyFill="1" applyBorder="1" applyAlignment="1" applyProtection="1">
      <alignment horizontal="center"/>
      <protection locked="0"/>
    </xf>
    <xf numFmtId="2" fontId="4" fillId="0" borderId="17" xfId="0" applyNumberFormat="1" applyFont="1" applyFill="1" applyBorder="1" applyAlignment="1" applyProtection="1">
      <alignment horizontal="center"/>
      <protection locked="0"/>
    </xf>
    <xf numFmtId="2" fontId="4" fillId="0" borderId="13" xfId="0" applyNumberFormat="1" applyFont="1" applyFill="1" applyBorder="1" applyAlignment="1" applyProtection="1">
      <alignment horizontal="center"/>
      <protection locked="0"/>
    </xf>
    <xf numFmtId="2" fontId="4" fillId="0" borderId="14" xfId="0" applyNumberFormat="1" applyFont="1" applyFill="1" applyBorder="1" applyAlignment="1" applyProtection="1">
      <alignment horizontal="center" vertical="center"/>
      <protection locked="0"/>
    </xf>
    <xf numFmtId="2" fontId="4" fillId="0" borderId="17" xfId="0" applyNumberFormat="1" applyFont="1" applyFill="1" applyBorder="1" applyAlignment="1" applyProtection="1">
      <alignment horizontal="center" vertical="center"/>
      <protection locked="0"/>
    </xf>
    <xf numFmtId="167" fontId="9" fillId="0" borderId="46" xfId="0" applyNumberFormat="1" applyFont="1" applyFill="1" applyBorder="1" applyAlignment="1" applyProtection="1">
      <alignment horizontal="left"/>
      <protection locked="0"/>
    </xf>
    <xf numFmtId="0" fontId="7" fillId="0" borderId="40" xfId="0" applyFont="1" applyFill="1" applyBorder="1" applyProtection="1">
      <protection locked="0"/>
    </xf>
    <xf numFmtId="2" fontId="4" fillId="0" borderId="21" xfId="0" applyNumberFormat="1" applyFont="1" applyFill="1" applyBorder="1" applyAlignment="1" applyProtection="1">
      <alignment horizontal="center" vertical="center"/>
      <protection locked="0"/>
    </xf>
    <xf numFmtId="0" fontId="7" fillId="0" borderId="78" xfId="0" applyFont="1" applyFill="1" applyBorder="1" applyProtection="1">
      <protection locked="0"/>
    </xf>
    <xf numFmtId="0" fontId="4" fillId="0" borderId="46" xfId="0" applyFont="1" applyFill="1" applyBorder="1" applyProtection="1">
      <protection locked="0"/>
    </xf>
    <xf numFmtId="2" fontId="4" fillId="0" borderId="17" xfId="0" applyNumberFormat="1" applyFont="1" applyFill="1" applyBorder="1" applyAlignment="1" applyProtection="1">
      <alignment horizontal="center" wrapText="1"/>
      <protection locked="0"/>
    </xf>
    <xf numFmtId="2" fontId="4" fillId="0" borderId="26" xfId="0" applyNumberFormat="1" applyFont="1" applyFill="1" applyBorder="1" applyAlignment="1" applyProtection="1">
      <alignment horizontal="center" wrapText="1"/>
      <protection locked="0"/>
    </xf>
    <xf numFmtId="2" fontId="4" fillId="0" borderId="23" xfId="0" applyNumberFormat="1" applyFont="1" applyFill="1" applyBorder="1" applyAlignment="1">
      <alignment horizontal="center"/>
    </xf>
    <xf numFmtId="2" fontId="4" fillId="0" borderId="25" xfId="0" applyNumberFormat="1" applyFont="1" applyFill="1" applyBorder="1" applyAlignment="1">
      <alignment horizontal="center"/>
    </xf>
    <xf numFmtId="0" fontId="25" fillId="0" borderId="47" xfId="0" applyFont="1" applyFill="1" applyBorder="1" applyProtection="1">
      <protection locked="0"/>
    </xf>
    <xf numFmtId="2" fontId="33" fillId="0" borderId="27" xfId="3" applyNumberFormat="1" applyFont="1" applyFill="1" applyBorder="1" applyAlignment="1" applyProtection="1">
      <alignment horizontal="center"/>
      <protection locked="0"/>
    </xf>
    <xf numFmtId="2" fontId="4" fillId="0" borderId="23" xfId="0" applyNumberFormat="1" applyFont="1" applyFill="1" applyBorder="1" applyProtection="1">
      <protection locked="0"/>
    </xf>
    <xf numFmtId="2" fontId="4" fillId="0" borderId="19" xfId="3" applyNumberFormat="1" applyFont="1" applyFill="1" applyBorder="1" applyAlignment="1" applyProtection="1">
      <alignment horizontal="center"/>
      <protection locked="0"/>
    </xf>
    <xf numFmtId="0" fontId="4" fillId="0" borderId="79" xfId="0" applyFont="1" applyFill="1" applyBorder="1" applyProtection="1">
      <protection locked="0"/>
    </xf>
    <xf numFmtId="2" fontId="4" fillId="0" borderId="31" xfId="0" applyNumberFormat="1" applyFont="1" applyFill="1" applyBorder="1" applyAlignment="1" applyProtection="1">
      <alignment horizontal="center" wrapText="1"/>
      <protection locked="0"/>
    </xf>
    <xf numFmtId="167" fontId="4" fillId="0" borderId="16" xfId="0" applyNumberFormat="1" applyFont="1" applyFill="1" applyBorder="1" applyAlignment="1" applyProtection="1">
      <alignment horizontal="left"/>
      <protection locked="0"/>
    </xf>
    <xf numFmtId="2" fontId="7" fillId="0" borderId="40" xfId="1" applyNumberFormat="1" applyFont="1" applyFill="1" applyBorder="1" applyAlignment="1" applyProtection="1">
      <alignment horizontal="center"/>
      <protection locked="0"/>
    </xf>
    <xf numFmtId="2" fontId="7" fillId="0" borderId="41" xfId="1" applyNumberFormat="1" applyFont="1" applyFill="1" applyBorder="1" applyAlignment="1" applyProtection="1">
      <alignment horizontal="center"/>
      <protection locked="0"/>
    </xf>
    <xf numFmtId="167" fontId="7" fillId="0" borderId="39" xfId="0" applyNumberFormat="1" applyFont="1" applyFill="1" applyBorder="1" applyAlignment="1" applyProtection="1">
      <alignment horizontal="left"/>
      <protection locked="0"/>
    </xf>
    <xf numFmtId="0" fontId="11" fillId="0" borderId="45" xfId="0" applyFont="1" applyFill="1" applyBorder="1" applyProtection="1"/>
    <xf numFmtId="2" fontId="15" fillId="0" borderId="20" xfId="0" applyNumberFormat="1" applyFont="1" applyFill="1" applyBorder="1" applyAlignment="1" applyProtection="1">
      <alignment horizontal="center"/>
    </xf>
    <xf numFmtId="2" fontId="4" fillId="0" borderId="68" xfId="0" applyNumberFormat="1" applyFont="1" applyFill="1" applyBorder="1" applyAlignment="1" applyProtection="1">
      <alignment horizontal="center"/>
      <protection locked="0"/>
    </xf>
    <xf numFmtId="2" fontId="7" fillId="0" borderId="3" xfId="0" applyNumberFormat="1" applyFont="1" applyFill="1" applyBorder="1" applyAlignment="1" applyProtection="1">
      <alignment horizontal="center"/>
      <protection locked="0"/>
    </xf>
    <xf numFmtId="2" fontId="7" fillId="0" borderId="53" xfId="0" applyNumberFormat="1" applyFont="1" applyFill="1" applyBorder="1" applyAlignment="1" applyProtection="1">
      <alignment horizontal="center"/>
      <protection locked="0"/>
    </xf>
    <xf numFmtId="167" fontId="19" fillId="0" borderId="39" xfId="0" applyNumberFormat="1" applyFont="1" applyFill="1" applyBorder="1" applyAlignment="1" applyProtection="1">
      <alignment horizontal="left"/>
      <protection locked="0"/>
    </xf>
    <xf numFmtId="2" fontId="4" fillId="0" borderId="38" xfId="0" applyNumberFormat="1" applyFont="1" applyFill="1" applyBorder="1" applyAlignment="1" applyProtection="1">
      <alignment horizontal="center"/>
      <protection locked="0"/>
    </xf>
    <xf numFmtId="0" fontId="4" fillId="0" borderId="61" xfId="0" applyFont="1" applyFill="1" applyBorder="1" applyProtection="1">
      <protection locked="0"/>
    </xf>
    <xf numFmtId="2" fontId="4" fillId="0" borderId="71" xfId="0" applyNumberFormat="1" applyFont="1" applyFill="1" applyBorder="1" applyAlignment="1" applyProtection="1">
      <alignment horizontal="center"/>
      <protection locked="0"/>
    </xf>
    <xf numFmtId="2" fontId="4" fillId="0" borderId="74" xfId="0" applyNumberFormat="1" applyFont="1" applyFill="1" applyBorder="1" applyAlignment="1" applyProtection="1">
      <alignment horizontal="center"/>
      <protection locked="0"/>
    </xf>
    <xf numFmtId="0" fontId="8" fillId="0" borderId="28" xfId="0" applyFont="1" applyFill="1" applyBorder="1" applyProtection="1">
      <protection locked="0"/>
    </xf>
    <xf numFmtId="2" fontId="4" fillId="0" borderId="26" xfId="0" applyNumberFormat="1" applyFont="1" applyFill="1" applyBorder="1" applyAlignment="1" applyProtection="1">
      <alignment horizontal="center" vertical="center"/>
      <protection locked="0"/>
    </xf>
    <xf numFmtId="2" fontId="4" fillId="0" borderId="15" xfId="0" applyNumberFormat="1" applyFont="1" applyFill="1" applyBorder="1" applyAlignment="1" applyProtection="1">
      <alignment horizontal="center" vertical="center"/>
      <protection locked="0"/>
    </xf>
    <xf numFmtId="2" fontId="4" fillId="0" borderId="73" xfId="0" applyNumberFormat="1" applyFont="1" applyFill="1" applyBorder="1" applyAlignment="1" applyProtection="1">
      <alignment horizontal="center"/>
      <protection locked="0"/>
    </xf>
    <xf numFmtId="2" fontId="4" fillId="0" borderId="25" xfId="0" applyNumberFormat="1" applyFont="1" applyFill="1" applyBorder="1" applyProtection="1">
      <protection locked="0"/>
    </xf>
    <xf numFmtId="2" fontId="4" fillId="0" borderId="35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 applyProtection="1">
      <alignment horizontal="center" vertical="center"/>
      <protection locked="0"/>
    </xf>
    <xf numFmtId="2" fontId="4" fillId="0" borderId="9" xfId="0" applyNumberFormat="1" applyFont="1" applyFill="1" applyBorder="1" applyAlignment="1" applyProtection="1">
      <alignment horizontal="center" vertical="center"/>
      <protection locked="0"/>
    </xf>
    <xf numFmtId="2" fontId="4" fillId="0" borderId="51" xfId="0" applyNumberFormat="1" applyFont="1" applyFill="1" applyBorder="1" applyAlignment="1" applyProtection="1">
      <alignment horizontal="center"/>
    </xf>
    <xf numFmtId="2" fontId="4" fillId="0" borderId="59" xfId="0" applyNumberFormat="1" applyFont="1" applyFill="1" applyBorder="1" applyAlignment="1" applyProtection="1">
      <alignment horizontal="center"/>
    </xf>
    <xf numFmtId="2" fontId="4" fillId="0" borderId="32" xfId="0" applyNumberFormat="1" applyFont="1" applyFill="1" applyBorder="1" applyAlignment="1" applyProtection="1">
      <alignment horizontal="center"/>
    </xf>
    <xf numFmtId="2" fontId="5" fillId="0" borderId="72" xfId="0" applyNumberFormat="1" applyFont="1" applyFill="1" applyBorder="1" applyAlignment="1" applyProtection="1">
      <alignment horizontal="center" vertical="top" wrapText="1"/>
    </xf>
    <xf numFmtId="172" fontId="4" fillId="0" borderId="4" xfId="0" applyNumberFormat="1" applyFont="1" applyFill="1" applyBorder="1" applyAlignment="1" applyProtection="1">
      <alignment horizontal="center"/>
    </xf>
    <xf numFmtId="2" fontId="4" fillId="0" borderId="40" xfId="0" applyNumberFormat="1" applyFont="1" applyFill="1" applyBorder="1" applyAlignment="1" applyProtection="1">
      <alignment horizontal="center" wrapText="1"/>
      <protection locked="0"/>
    </xf>
    <xf numFmtId="2" fontId="4" fillId="0" borderId="41" xfId="0" applyNumberFormat="1" applyFont="1" applyFill="1" applyBorder="1" applyAlignment="1" applyProtection="1">
      <alignment horizontal="center" wrapText="1"/>
      <protection locked="0"/>
    </xf>
    <xf numFmtId="0" fontId="4" fillId="0" borderId="23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/>
    </xf>
    <xf numFmtId="0" fontId="4" fillId="0" borderId="35" xfId="0" applyFont="1" applyFill="1" applyBorder="1" applyAlignment="1">
      <alignment horizontal="center" vertical="center" wrapText="1"/>
    </xf>
    <xf numFmtId="2" fontId="4" fillId="0" borderId="22" xfId="0" applyNumberFormat="1" applyFont="1" applyFill="1" applyBorder="1" applyAlignment="1">
      <alignment horizontal="center"/>
    </xf>
    <xf numFmtId="2" fontId="4" fillId="0" borderId="18" xfId="0" applyNumberFormat="1" applyFont="1" applyFill="1" applyBorder="1" applyAlignment="1" applyProtection="1">
      <alignment horizontal="center" vertical="center"/>
      <protection locked="0"/>
    </xf>
    <xf numFmtId="49" fontId="5" fillId="0" borderId="7" xfId="0" applyNumberFormat="1" applyFont="1" applyFill="1" applyBorder="1" applyAlignment="1" applyProtection="1">
      <alignment horizontal="left"/>
      <protection locked="0"/>
    </xf>
    <xf numFmtId="0" fontId="7" fillId="0" borderId="20" xfId="0" applyFont="1" applyFill="1" applyBorder="1" applyAlignment="1" applyProtection="1">
      <alignment horizontal="left"/>
      <protection locked="0"/>
    </xf>
    <xf numFmtId="0" fontId="7" fillId="0" borderId="46" xfId="0" applyFont="1" applyFill="1" applyBorder="1" applyAlignment="1" applyProtection="1">
      <alignment horizontal="left"/>
      <protection locked="0"/>
    </xf>
    <xf numFmtId="0" fontId="7" fillId="0" borderId="11" xfId="0" applyFont="1" applyFill="1" applyBorder="1" applyAlignment="1" applyProtection="1">
      <alignment horizontal="left"/>
      <protection locked="0"/>
    </xf>
    <xf numFmtId="0" fontId="7" fillId="0" borderId="39" xfId="0" applyFont="1" applyFill="1" applyBorder="1" applyAlignment="1" applyProtection="1">
      <alignment horizontal="left"/>
      <protection locked="0"/>
    </xf>
    <xf numFmtId="2" fontId="4" fillId="0" borderId="24" xfId="0" applyNumberFormat="1" applyFont="1" applyFill="1" applyBorder="1" applyAlignment="1" applyProtection="1">
      <alignment horizontal="center"/>
      <protection locked="0"/>
    </xf>
    <xf numFmtId="2" fontId="4" fillId="0" borderId="55" xfId="0" applyNumberFormat="1" applyFont="1" applyFill="1" applyBorder="1" applyAlignment="1" applyProtection="1">
      <alignment horizontal="center"/>
      <protection locked="0"/>
    </xf>
    <xf numFmtId="2" fontId="4" fillId="0" borderId="23" xfId="0" applyNumberFormat="1" applyFont="1" applyFill="1" applyBorder="1" applyAlignment="1" applyProtection="1">
      <alignment horizontal="center" wrapText="1"/>
      <protection locked="0"/>
    </xf>
    <xf numFmtId="2" fontId="4" fillId="0" borderId="25" xfId="0" applyNumberFormat="1" applyFont="1" applyFill="1" applyBorder="1" applyAlignment="1" applyProtection="1">
      <alignment horizontal="center" wrapText="1"/>
      <protection locked="0"/>
    </xf>
    <xf numFmtId="1" fontId="4" fillId="0" borderId="23" xfId="0" applyNumberFormat="1" applyFont="1" applyFill="1" applyBorder="1" applyAlignment="1" applyProtection="1">
      <alignment horizontal="center"/>
      <protection locked="0"/>
    </xf>
    <xf numFmtId="1" fontId="4" fillId="0" borderId="14" xfId="0" applyNumberFormat="1" applyFont="1" applyFill="1" applyBorder="1" applyAlignment="1" applyProtection="1">
      <alignment horizontal="center"/>
      <protection locked="0"/>
    </xf>
    <xf numFmtId="166" fontId="4" fillId="0" borderId="14" xfId="0" applyNumberFormat="1" applyFont="1" applyFill="1" applyBorder="1" applyAlignment="1" applyProtection="1">
      <alignment horizontal="center"/>
      <protection locked="0"/>
    </xf>
    <xf numFmtId="166" fontId="4" fillId="0" borderId="17" xfId="0" applyNumberFormat="1" applyFont="1" applyFill="1" applyBorder="1" applyAlignment="1" applyProtection="1">
      <alignment horizontal="center"/>
      <protection locked="0"/>
    </xf>
    <xf numFmtId="2" fontId="4" fillId="0" borderId="14" xfId="3" applyNumberFormat="1" applyFont="1" applyFill="1" applyBorder="1" applyAlignment="1" applyProtection="1">
      <alignment horizontal="center" wrapText="1"/>
      <protection locked="0"/>
    </xf>
    <xf numFmtId="2" fontId="4" fillId="0" borderId="55" xfId="3" applyNumberFormat="1" applyFont="1" applyFill="1" applyBorder="1" applyAlignment="1" applyProtection="1">
      <alignment horizontal="center" wrapText="1"/>
      <protection locked="0"/>
    </xf>
    <xf numFmtId="2" fontId="4" fillId="0" borderId="50" xfId="3" applyNumberFormat="1" applyFont="1" applyFill="1" applyBorder="1" applyAlignment="1" applyProtection="1">
      <alignment horizontal="center"/>
      <protection locked="0"/>
    </xf>
    <xf numFmtId="2" fontId="4" fillId="0" borderId="24" xfId="0" applyNumberFormat="1" applyFont="1" applyFill="1" applyBorder="1" applyAlignment="1">
      <alignment horizontal="center"/>
    </xf>
    <xf numFmtId="2" fontId="4" fillId="0" borderId="47" xfId="0" applyNumberFormat="1" applyFont="1" applyFill="1" applyBorder="1" applyAlignment="1">
      <alignment horizontal="center"/>
    </xf>
    <xf numFmtId="2" fontId="4" fillId="0" borderId="55" xfId="0" applyNumberFormat="1" applyFont="1" applyFill="1" applyBorder="1" applyAlignment="1">
      <alignment horizontal="center"/>
    </xf>
    <xf numFmtId="171" fontId="4" fillId="0" borderId="14" xfId="0" applyNumberFormat="1" applyFont="1" applyFill="1" applyBorder="1" applyAlignment="1" applyProtection="1">
      <alignment horizontal="center"/>
      <protection locked="0"/>
    </xf>
    <xf numFmtId="165" fontId="4" fillId="0" borderId="45" xfId="0" applyNumberFormat="1" applyFont="1" applyFill="1" applyBorder="1" applyProtection="1">
      <protection locked="0"/>
    </xf>
    <xf numFmtId="171" fontId="4" fillId="0" borderId="20" xfId="0" applyNumberFormat="1" applyFont="1" applyFill="1" applyBorder="1" applyAlignment="1" applyProtection="1">
      <alignment horizontal="center"/>
      <protection locked="0"/>
    </xf>
    <xf numFmtId="171" fontId="4" fillId="0" borderId="21" xfId="0" applyNumberFormat="1" applyFont="1" applyFill="1" applyBorder="1" applyAlignment="1" applyProtection="1">
      <alignment horizontal="center"/>
      <protection locked="0"/>
    </xf>
    <xf numFmtId="171" fontId="4" fillId="0" borderId="33" xfId="0" applyNumberFormat="1" applyFont="1" applyFill="1" applyBorder="1" applyAlignment="1" applyProtection="1">
      <alignment horizontal="center"/>
      <protection locked="0"/>
    </xf>
    <xf numFmtId="171" fontId="4" fillId="0" borderId="15" xfId="0" applyNumberFormat="1" applyFont="1" applyFill="1" applyBorder="1" applyAlignment="1" applyProtection="1">
      <alignment horizontal="center"/>
      <protection locked="0"/>
    </xf>
    <xf numFmtId="171" fontId="4" fillId="0" borderId="26" xfId="0" applyNumberFormat="1" applyFont="1" applyFill="1" applyBorder="1" applyAlignment="1" applyProtection="1">
      <alignment horizontal="center"/>
      <protection locked="0"/>
    </xf>
    <xf numFmtId="2" fontId="4" fillId="0" borderId="50" xfId="0" applyNumberFormat="1" applyFont="1" applyFill="1" applyBorder="1" applyAlignment="1">
      <alignment horizontal="center"/>
    </xf>
    <xf numFmtId="2" fontId="4" fillId="0" borderId="17" xfId="0" applyNumberFormat="1" applyFont="1" applyFill="1" applyBorder="1" applyAlignment="1">
      <alignment horizontal="center"/>
    </xf>
    <xf numFmtId="2" fontId="4" fillId="0" borderId="62" xfId="3" applyNumberFormat="1" applyFont="1" applyFill="1" applyBorder="1" applyAlignment="1" applyProtection="1">
      <alignment horizontal="center"/>
      <protection locked="0"/>
    </xf>
    <xf numFmtId="2" fontId="4" fillId="0" borderId="69" xfId="3" applyNumberFormat="1" applyFont="1" applyFill="1" applyBorder="1" applyAlignment="1" applyProtection="1">
      <alignment horizontal="center"/>
      <protection locked="0"/>
    </xf>
    <xf numFmtId="2" fontId="4" fillId="0" borderId="64" xfId="3" applyNumberFormat="1" applyFont="1" applyFill="1" applyBorder="1" applyAlignment="1" applyProtection="1">
      <alignment horizontal="center"/>
      <protection locked="0"/>
    </xf>
    <xf numFmtId="2" fontId="4" fillId="0" borderId="8" xfId="3" applyNumberFormat="1" applyFont="1" applyFill="1" applyBorder="1" applyAlignment="1" applyProtection="1">
      <alignment horizontal="center"/>
      <protection locked="0"/>
    </xf>
    <xf numFmtId="2" fontId="26" fillId="0" borderId="14" xfId="0" applyNumberFormat="1" applyFont="1" applyFill="1" applyBorder="1" applyAlignment="1" applyProtection="1">
      <alignment horizontal="center"/>
      <protection locked="0"/>
    </xf>
    <xf numFmtId="2" fontId="26" fillId="0" borderId="4" xfId="0" applyNumberFormat="1" applyFont="1" applyFill="1" applyBorder="1" applyAlignment="1" applyProtection="1">
      <alignment horizontal="center"/>
      <protection locked="0"/>
    </xf>
    <xf numFmtId="2" fontId="26" fillId="0" borderId="13" xfId="0" applyNumberFormat="1" applyFont="1" applyFill="1" applyBorder="1" applyAlignment="1" applyProtection="1">
      <alignment horizontal="center"/>
      <protection locked="0"/>
    </xf>
    <xf numFmtId="2" fontId="26" fillId="0" borderId="3" xfId="0" applyNumberFormat="1" applyFont="1" applyFill="1" applyBorder="1" applyAlignment="1" applyProtection="1">
      <alignment horizontal="center"/>
      <protection locked="0"/>
    </xf>
    <xf numFmtId="2" fontId="26" fillId="0" borderId="17" xfId="0" applyNumberFormat="1" applyFont="1" applyFill="1" applyBorder="1" applyAlignment="1" applyProtection="1">
      <alignment horizontal="center"/>
      <protection locked="0"/>
    </xf>
    <xf numFmtId="2" fontId="5" fillId="0" borderId="40" xfId="0" applyNumberFormat="1" applyFont="1" applyFill="1" applyBorder="1" applyAlignment="1" applyProtection="1">
      <alignment horizontal="center" vertical="top" wrapText="1"/>
    </xf>
    <xf numFmtId="2" fontId="5" fillId="0" borderId="41" xfId="0" applyNumberFormat="1" applyFont="1" applyFill="1" applyBorder="1" applyAlignment="1" applyProtection="1">
      <alignment horizontal="center" vertical="top" wrapText="1"/>
    </xf>
    <xf numFmtId="2" fontId="5" fillId="0" borderId="43" xfId="0" applyNumberFormat="1" applyFont="1" applyFill="1" applyBorder="1" applyAlignment="1" applyProtection="1">
      <alignment horizontal="center" vertical="top" wrapText="1"/>
    </xf>
    <xf numFmtId="0" fontId="63" fillId="0" borderId="0" xfId="0" applyFont="1" applyFill="1" applyBorder="1" applyAlignment="1" applyProtection="1"/>
    <xf numFmtId="2" fontId="3" fillId="0" borderId="7" xfId="2" applyNumberFormat="1" applyFont="1" applyFill="1" applyBorder="1" applyAlignment="1" applyProtection="1">
      <alignment horizontal="center" vertical="top" wrapText="1"/>
    </xf>
    <xf numFmtId="0" fontId="7" fillId="0" borderId="51" xfId="0" applyFont="1" applyFill="1" applyBorder="1" applyAlignment="1">
      <alignment horizontal="center"/>
    </xf>
    <xf numFmtId="0" fontId="7" fillId="0" borderId="59" xfId="0" applyFont="1" applyFill="1" applyBorder="1" applyAlignment="1">
      <alignment horizontal="center"/>
    </xf>
    <xf numFmtId="0" fontId="23" fillId="0" borderId="0" xfId="0" applyNumberFormat="1" applyFont="1" applyFill="1" applyAlignment="1" applyProtection="1">
      <alignment horizontal="center"/>
      <protection locked="0"/>
    </xf>
    <xf numFmtId="0" fontId="23" fillId="0" borderId="0" xfId="0" applyNumberFormat="1" applyFont="1" applyFill="1" applyAlignment="1" applyProtection="1">
      <alignment wrapText="1"/>
      <protection locked="0"/>
    </xf>
    <xf numFmtId="0" fontId="22" fillId="0" borderId="0" xfId="0" applyNumberFormat="1" applyFont="1" applyFill="1" applyBorder="1" applyAlignment="1" applyProtection="1">
      <alignment horizontal="center"/>
      <protection locked="0"/>
    </xf>
    <xf numFmtId="2" fontId="22" fillId="0" borderId="0" xfId="0" applyNumberFormat="1" applyFont="1" applyFill="1" applyAlignment="1" applyProtection="1">
      <alignment horizontal="center"/>
      <protection locked="0"/>
    </xf>
    <xf numFmtId="0" fontId="23" fillId="0" borderId="0" xfId="0" applyNumberFormat="1" applyFont="1" applyFill="1" applyBorder="1" applyAlignment="1" applyProtection="1">
      <alignment horizontal="center"/>
      <protection locked="0"/>
    </xf>
    <xf numFmtId="0" fontId="23" fillId="0" borderId="0" xfId="0" applyNumberFormat="1" applyFont="1" applyFill="1" applyBorder="1" applyAlignment="1" applyProtection="1">
      <alignment horizontal="center" vertical="center"/>
      <protection locked="0"/>
    </xf>
    <xf numFmtId="2" fontId="22" fillId="0" borderId="0" xfId="0" applyNumberFormat="1" applyFont="1" applyFill="1" applyBorder="1" applyAlignment="1" applyProtection="1">
      <alignment horizontal="center"/>
      <protection locked="0"/>
    </xf>
    <xf numFmtId="1" fontId="22" fillId="0" borderId="0" xfId="0" applyNumberFormat="1" applyFont="1" applyFill="1" applyBorder="1" applyAlignment="1" applyProtection="1">
      <alignment horizontal="center"/>
      <protection locked="0"/>
    </xf>
    <xf numFmtId="0" fontId="22" fillId="0" borderId="0" xfId="0" applyFont="1" applyFill="1" applyProtection="1">
      <protection locked="0"/>
    </xf>
    <xf numFmtId="2" fontId="22" fillId="0" borderId="0" xfId="0" applyNumberFormat="1" applyFont="1" applyFill="1" applyBorder="1" applyAlignment="1" applyProtection="1">
      <alignment horizontal="left"/>
      <protection locked="0"/>
    </xf>
    <xf numFmtId="2" fontId="22" fillId="0" borderId="0" xfId="0" applyNumberFormat="1" applyFont="1" applyFill="1" applyAlignment="1" applyProtection="1">
      <protection locked="0"/>
    </xf>
    <xf numFmtId="2" fontId="22" fillId="0" borderId="0" xfId="0" applyNumberFormat="1" applyFont="1" applyFill="1" applyBorder="1" applyAlignment="1" applyProtection="1">
      <alignment horizontal="center" wrapText="1"/>
      <protection locked="0"/>
    </xf>
    <xf numFmtId="2" fontId="22" fillId="0" borderId="0" xfId="0" applyNumberFormat="1" applyFont="1" applyFill="1" applyBorder="1" applyAlignment="1" applyProtection="1">
      <protection locked="0"/>
    </xf>
    <xf numFmtId="2" fontId="22" fillId="0" borderId="0" xfId="3" applyNumberFormat="1" applyFont="1" applyFill="1" applyBorder="1" applyAlignment="1" applyProtection="1">
      <alignment horizontal="center"/>
      <protection locked="0"/>
    </xf>
    <xf numFmtId="169" fontId="5" fillId="0" borderId="5" xfId="2" applyNumberFormat="1" applyFont="1" applyFill="1" applyBorder="1" applyAlignment="1" applyProtection="1">
      <alignment horizontal="center" vertical="center" wrapText="1"/>
    </xf>
    <xf numFmtId="0" fontId="4" fillId="0" borderId="51" xfId="0" applyFont="1" applyFill="1" applyBorder="1" applyAlignment="1" applyProtection="1">
      <alignment horizontal="left"/>
      <protection locked="0"/>
    </xf>
    <xf numFmtId="0" fontId="4" fillId="0" borderId="20" xfId="0" applyFont="1" applyFill="1" applyBorder="1" applyProtection="1">
      <protection locked="0"/>
    </xf>
    <xf numFmtId="1" fontId="7" fillId="0" borderId="40" xfId="0" applyNumberFormat="1" applyFont="1" applyFill="1" applyBorder="1" applyAlignment="1" applyProtection="1">
      <alignment horizontal="center"/>
      <protection locked="0"/>
    </xf>
    <xf numFmtId="0" fontId="4" fillId="0" borderId="20" xfId="0" applyFont="1" applyFill="1" applyBorder="1" applyAlignment="1" applyProtection="1">
      <alignment horizontal="left"/>
      <protection locked="0"/>
    </xf>
    <xf numFmtId="1" fontId="7" fillId="0" borderId="41" xfId="0" applyNumberFormat="1" applyFont="1" applyFill="1" applyBorder="1" applyAlignment="1" applyProtection="1">
      <alignment horizontal="center"/>
      <protection locked="0"/>
    </xf>
    <xf numFmtId="1" fontId="7" fillId="0" borderId="20" xfId="0" applyNumberFormat="1" applyFont="1" applyFill="1" applyBorder="1" applyAlignment="1" applyProtection="1">
      <alignment horizontal="center"/>
      <protection locked="0"/>
    </xf>
    <xf numFmtId="1" fontId="7" fillId="0" borderId="32" xfId="0" applyNumberFormat="1" applyFont="1" applyFill="1" applyBorder="1" applyAlignment="1" applyProtection="1">
      <alignment horizontal="center"/>
      <protection locked="0"/>
    </xf>
    <xf numFmtId="0" fontId="7" fillId="0" borderId="52" xfId="0" applyFont="1" applyFill="1" applyBorder="1" applyAlignment="1" applyProtection="1">
      <alignment horizontal="left"/>
      <protection locked="0"/>
    </xf>
    <xf numFmtId="0" fontId="7" fillId="0" borderId="2" xfId="0" applyFont="1" applyFill="1" applyBorder="1" applyProtection="1">
      <protection locked="0"/>
    </xf>
    <xf numFmtId="1" fontId="7" fillId="0" borderId="2" xfId="0" applyNumberFormat="1" applyFont="1" applyFill="1" applyBorder="1" applyAlignment="1" applyProtection="1">
      <alignment horizontal="center"/>
      <protection locked="0"/>
    </xf>
    <xf numFmtId="1" fontId="7" fillId="0" borderId="3" xfId="0" applyNumberFormat="1" applyFont="1" applyFill="1" applyBorder="1" applyAlignment="1" applyProtection="1">
      <alignment horizontal="center"/>
      <protection locked="0"/>
    </xf>
    <xf numFmtId="0" fontId="7" fillId="0" borderId="47" xfId="0" applyFont="1" applyFill="1" applyBorder="1" applyProtection="1">
      <protection locked="0"/>
    </xf>
    <xf numFmtId="0" fontId="7" fillId="0" borderId="48" xfId="0" applyFont="1" applyFill="1" applyBorder="1" applyProtection="1">
      <protection locked="0"/>
    </xf>
    <xf numFmtId="1" fontId="7" fillId="0" borderId="78" xfId="0" applyNumberFormat="1" applyFont="1" applyFill="1" applyBorder="1" applyAlignment="1" applyProtection="1">
      <alignment horizontal="center"/>
      <protection locked="0"/>
    </xf>
    <xf numFmtId="0" fontId="61" fillId="0" borderId="4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62" fillId="0" borderId="9" xfId="0" applyFont="1" applyFill="1" applyBorder="1"/>
    <xf numFmtId="0" fontId="4" fillId="0" borderId="18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 wrapText="1"/>
    </xf>
    <xf numFmtId="167" fontId="4" fillId="0" borderId="39" xfId="0" applyNumberFormat="1" applyFont="1" applyFill="1" applyBorder="1" applyAlignment="1" applyProtection="1">
      <alignment horizontal="left"/>
      <protection locked="0"/>
    </xf>
    <xf numFmtId="0" fontId="7" fillId="0" borderId="21" xfId="0" applyFont="1" applyFill="1" applyBorder="1" applyAlignment="1" applyProtection="1">
      <alignment horizontal="center" vertical="center"/>
      <protection locked="0"/>
    </xf>
    <xf numFmtId="1" fontId="7" fillId="0" borderId="47" xfId="0" applyNumberFormat="1" applyFont="1" applyFill="1" applyBorder="1" applyAlignment="1" applyProtection="1">
      <alignment horizontal="center"/>
      <protection locked="0"/>
    </xf>
    <xf numFmtId="1" fontId="7" fillId="0" borderId="73" xfId="0" applyNumberFormat="1" applyFont="1" applyFill="1" applyBorder="1" applyAlignment="1" applyProtection="1">
      <alignment horizontal="center"/>
      <protection locked="0"/>
    </xf>
    <xf numFmtId="0" fontId="7" fillId="0" borderId="57" xfId="0" applyFont="1" applyFill="1" applyBorder="1" applyAlignment="1" applyProtection="1">
      <alignment horizontal="left"/>
      <protection locked="0"/>
    </xf>
    <xf numFmtId="0" fontId="25" fillId="0" borderId="23" xfId="0" applyFont="1" applyFill="1" applyBorder="1" applyAlignment="1" applyProtection="1">
      <alignment horizontal="center"/>
      <protection locked="0"/>
    </xf>
    <xf numFmtId="0" fontId="23" fillId="0" borderId="20" xfId="0" applyFont="1" applyFill="1" applyBorder="1" applyAlignment="1" applyProtection="1">
      <alignment horizontal="center"/>
      <protection locked="0"/>
    </xf>
    <xf numFmtId="0" fontId="22" fillId="0" borderId="21" xfId="0" applyFont="1" applyFill="1" applyBorder="1" applyAlignment="1" applyProtection="1">
      <alignment horizontal="center"/>
      <protection locked="0"/>
    </xf>
    <xf numFmtId="1" fontId="22" fillId="0" borderId="21" xfId="0" applyNumberFormat="1" applyFont="1" applyFill="1" applyBorder="1" applyAlignment="1" applyProtection="1">
      <alignment horizontal="center"/>
      <protection locked="0"/>
    </xf>
    <xf numFmtId="1" fontId="22" fillId="0" borderId="33" xfId="0" applyNumberFormat="1" applyFont="1" applyFill="1" applyBorder="1" applyAlignment="1" applyProtection="1">
      <alignment horizontal="center"/>
      <protection locked="0"/>
    </xf>
    <xf numFmtId="2" fontId="7" fillId="0" borderId="68" xfId="0" applyNumberFormat="1" applyFont="1" applyFill="1" applyBorder="1" applyAlignment="1" applyProtection="1">
      <alignment horizontal="center"/>
      <protection locked="0"/>
    </xf>
    <xf numFmtId="2" fontId="7" fillId="0" borderId="38" xfId="0" applyNumberFormat="1" applyFont="1" applyFill="1" applyBorder="1" applyAlignment="1" applyProtection="1">
      <alignment horizontal="center"/>
      <protection locked="0"/>
    </xf>
    <xf numFmtId="2" fontId="7" fillId="0" borderId="69" xfId="0" applyNumberFormat="1" applyFont="1" applyFill="1" applyBorder="1" applyAlignment="1" applyProtection="1">
      <alignment horizontal="center"/>
      <protection locked="0"/>
    </xf>
    <xf numFmtId="0" fontId="7" fillId="0" borderId="51" xfId="0" applyFont="1" applyFill="1" applyBorder="1" applyAlignment="1">
      <alignment horizontal="center"/>
    </xf>
    <xf numFmtId="0" fontId="7" fillId="0" borderId="42" xfId="0" applyFont="1" applyFill="1" applyBorder="1" applyAlignment="1">
      <alignment horizontal="center"/>
    </xf>
    <xf numFmtId="0" fontId="7" fillId="0" borderId="59" xfId="0" applyFont="1" applyFill="1" applyBorder="1" applyAlignment="1">
      <alignment horizontal="center"/>
    </xf>
    <xf numFmtId="0" fontId="7" fillId="0" borderId="68" xfId="0" applyNumberFormat="1" applyFont="1" applyFill="1" applyBorder="1" applyAlignment="1" applyProtection="1">
      <alignment horizontal="center"/>
      <protection locked="0"/>
    </xf>
    <xf numFmtId="0" fontId="7" fillId="0" borderId="38" xfId="0" applyNumberFormat="1" applyFont="1" applyFill="1" applyBorder="1" applyAlignment="1" applyProtection="1">
      <alignment horizontal="center"/>
      <protection locked="0"/>
    </xf>
    <xf numFmtId="0" fontId="7" fillId="0" borderId="69" xfId="0" applyNumberFormat="1" applyFont="1" applyFill="1" applyBorder="1" applyAlignment="1" applyProtection="1">
      <alignment horizontal="center"/>
      <protection locked="0"/>
    </xf>
    <xf numFmtId="2" fontId="7" fillId="0" borderId="17" xfId="0" applyNumberFormat="1" applyFont="1" applyFill="1" applyBorder="1" applyAlignment="1" applyProtection="1">
      <alignment horizontal="center" vertical="center"/>
      <protection locked="0"/>
    </xf>
    <xf numFmtId="2" fontId="7" fillId="0" borderId="40" xfId="0" applyNumberFormat="1" applyFont="1" applyFill="1" applyBorder="1" applyAlignment="1" applyProtection="1">
      <alignment horizontal="center" vertical="center"/>
      <protection locked="0"/>
    </xf>
    <xf numFmtId="2" fontId="7" fillId="0" borderId="26" xfId="0" applyNumberFormat="1" applyFont="1" applyFill="1" applyBorder="1" applyAlignment="1" applyProtection="1">
      <alignment horizontal="center" vertical="center"/>
      <protection locked="0"/>
    </xf>
    <xf numFmtId="2" fontId="7" fillId="0" borderId="41" xfId="0" applyNumberFormat="1" applyFont="1" applyFill="1" applyBorder="1" applyAlignment="1" applyProtection="1">
      <alignment horizontal="center" vertical="center"/>
      <protection locked="0"/>
    </xf>
    <xf numFmtId="0" fontId="58" fillId="0" borderId="52" xfId="0" applyFont="1" applyFill="1" applyBorder="1" applyAlignment="1" applyProtection="1">
      <alignment horizontal="center" vertical="center"/>
      <protection locked="0"/>
    </xf>
    <xf numFmtId="0" fontId="58" fillId="0" borderId="0" xfId="0" applyFont="1" applyFill="1" applyBorder="1" applyAlignment="1" applyProtection="1">
      <alignment horizontal="center" vertical="center"/>
      <protection locked="0"/>
    </xf>
    <xf numFmtId="0" fontId="7" fillId="0" borderId="6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46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39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30" xfId="0" applyNumberFormat="1" applyFont="1" applyFill="1" applyBorder="1" applyAlignment="1" applyProtection="1">
      <alignment horizontal="center"/>
      <protection locked="0"/>
    </xf>
    <xf numFmtId="2" fontId="7" fillId="0" borderId="29" xfId="0" applyNumberFormat="1" applyFont="1" applyFill="1" applyBorder="1" applyAlignment="1" applyProtection="1">
      <alignment horizontal="center"/>
      <protection locked="0"/>
    </xf>
    <xf numFmtId="2" fontId="7" fillId="0" borderId="10" xfId="0" applyNumberFormat="1" applyFont="1" applyFill="1" applyBorder="1" applyAlignment="1" applyProtection="1">
      <alignment horizontal="center"/>
      <protection locked="0"/>
    </xf>
    <xf numFmtId="2" fontId="7" fillId="0" borderId="60" xfId="0" applyNumberFormat="1" applyFont="1" applyFill="1" applyBorder="1" applyAlignment="1" applyProtection="1">
      <alignment horizontal="center" vertical="center"/>
      <protection locked="0"/>
    </xf>
    <xf numFmtId="2" fontId="7" fillId="0" borderId="39" xfId="0" applyNumberFormat="1" applyFont="1" applyFill="1" applyBorder="1" applyAlignment="1" applyProtection="1">
      <alignment horizontal="center" vertical="center"/>
      <protection locked="0"/>
    </xf>
    <xf numFmtId="0" fontId="4" fillId="0" borderId="58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4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40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58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NumberFormat="1" applyFont="1" applyFill="1" applyAlignment="1" applyProtection="1">
      <alignment horizontal="center"/>
      <protection locked="0"/>
    </xf>
    <xf numFmtId="0" fontId="4" fillId="0" borderId="7" xfId="0" applyNumberFormat="1" applyFont="1" applyFill="1" applyBorder="1" applyAlignment="1" applyProtection="1">
      <alignment horizontal="center"/>
      <protection locked="0"/>
    </xf>
    <xf numFmtId="0" fontId="7" fillId="0" borderId="17" xfId="0" applyNumberFormat="1" applyFont="1" applyFill="1" applyBorder="1" applyAlignment="1" applyProtection="1">
      <alignment horizontal="center" vertical="center"/>
      <protection locked="0"/>
    </xf>
    <xf numFmtId="0" fontId="7" fillId="0" borderId="40" xfId="0" applyNumberFormat="1" applyFont="1" applyFill="1" applyBorder="1" applyAlignment="1" applyProtection="1">
      <alignment horizontal="center" vertical="center"/>
      <protection locked="0"/>
    </xf>
    <xf numFmtId="0" fontId="7" fillId="0" borderId="26" xfId="0" applyNumberFormat="1" applyFont="1" applyFill="1" applyBorder="1" applyAlignment="1" applyProtection="1">
      <alignment horizontal="center" vertical="center"/>
      <protection locked="0"/>
    </xf>
    <xf numFmtId="0" fontId="7" fillId="0" borderId="41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NumberFormat="1" applyFont="1" applyFill="1" applyAlignment="1" applyProtection="1">
      <alignment horizontal="center" wrapText="1"/>
      <protection locked="0"/>
    </xf>
    <xf numFmtId="0" fontId="7" fillId="0" borderId="0" xfId="0" applyFont="1" applyFill="1" applyBorder="1" applyAlignment="1">
      <alignment horizontal="center"/>
    </xf>
    <xf numFmtId="0" fontId="4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78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47" xfId="0" applyNumberFormat="1" applyFont="1" applyFill="1" applyBorder="1" applyAlignment="1" applyProtection="1">
      <alignment horizontal="center" vertical="center"/>
      <protection locked="0"/>
    </xf>
    <xf numFmtId="2" fontId="7" fillId="0" borderId="73" xfId="0" applyNumberFormat="1" applyFont="1" applyFill="1" applyBorder="1" applyAlignment="1" applyProtection="1">
      <alignment horizontal="center" vertical="center"/>
      <protection locked="0"/>
    </xf>
    <xf numFmtId="2" fontId="7" fillId="0" borderId="31" xfId="0" applyNumberFormat="1" applyFont="1" applyFill="1" applyBorder="1" applyAlignment="1" applyProtection="1">
      <alignment horizontal="center" vertical="center"/>
      <protection locked="0"/>
    </xf>
    <xf numFmtId="0" fontId="5" fillId="0" borderId="11" xfId="0" applyFont="1" applyFill="1" applyBorder="1" applyAlignment="1" applyProtection="1">
      <alignment horizontal="center"/>
      <protection locked="0"/>
    </xf>
    <xf numFmtId="0" fontId="5" fillId="0" borderId="12" xfId="0" applyFont="1" applyFill="1" applyBorder="1" applyAlignment="1" applyProtection="1">
      <alignment horizontal="center"/>
      <protection locked="0"/>
    </xf>
    <xf numFmtId="0" fontId="5" fillId="0" borderId="35" xfId="0" applyFont="1" applyFill="1" applyBorder="1" applyAlignment="1" applyProtection="1">
      <alignment horizontal="center"/>
      <protection locked="0"/>
    </xf>
    <xf numFmtId="0" fontId="6" fillId="0" borderId="13" xfId="0" applyFont="1" applyFill="1" applyBorder="1" applyAlignment="1" applyProtection="1">
      <alignment horizontal="center"/>
      <protection locked="0"/>
    </xf>
    <xf numFmtId="0" fontId="6" fillId="0" borderId="14" xfId="0" applyFont="1" applyFill="1" applyBorder="1" applyAlignment="1" applyProtection="1">
      <alignment horizontal="center"/>
      <protection locked="0"/>
    </xf>
    <xf numFmtId="0" fontId="6" fillId="0" borderId="15" xfId="0" applyFont="1" applyFill="1" applyBorder="1" applyAlignment="1" applyProtection="1">
      <alignment horizontal="center"/>
      <protection locked="0"/>
    </xf>
    <xf numFmtId="0" fontId="6" fillId="0" borderId="71" xfId="0" applyFont="1" applyFill="1" applyBorder="1" applyAlignment="1" applyProtection="1">
      <alignment horizontal="center" vertical="center"/>
      <protection locked="0"/>
    </xf>
    <xf numFmtId="0" fontId="6" fillId="0" borderId="70" xfId="0" applyFont="1" applyFill="1" applyBorder="1" applyAlignment="1" applyProtection="1">
      <alignment horizontal="center" vertical="center"/>
      <protection locked="0"/>
    </xf>
    <xf numFmtId="0" fontId="6" fillId="0" borderId="74" xfId="0" applyFont="1" applyFill="1" applyBorder="1" applyAlignment="1" applyProtection="1">
      <alignment horizontal="center" vertical="center"/>
      <protection locked="0"/>
    </xf>
    <xf numFmtId="0" fontId="6" fillId="0" borderId="12" xfId="0" applyFont="1" applyFill="1" applyBorder="1" applyAlignment="1" applyProtection="1">
      <alignment horizontal="center"/>
      <protection locked="0"/>
    </xf>
    <xf numFmtId="0" fontId="6" fillId="0" borderId="35" xfId="0" applyFont="1" applyFill="1" applyBorder="1" applyAlignment="1" applyProtection="1">
      <alignment horizontal="center"/>
      <protection locked="0"/>
    </xf>
    <xf numFmtId="0" fontId="12" fillId="0" borderId="0" xfId="0" applyFont="1" applyFill="1" applyAlignment="1">
      <alignment horizontal="center" vertical="center" wrapText="1"/>
    </xf>
    <xf numFmtId="0" fontId="21" fillId="0" borderId="2" xfId="0" applyFont="1" applyFill="1" applyBorder="1" applyAlignment="1">
      <alignment horizontal="center"/>
    </xf>
    <xf numFmtId="0" fontId="21" fillId="0" borderId="3" xfId="0" applyFont="1" applyFill="1" applyBorder="1" applyAlignment="1">
      <alignment horizontal="center"/>
    </xf>
    <xf numFmtId="0" fontId="0" fillId="0" borderId="0" xfId="0" applyFill="1" applyAlignment="1">
      <alignment horizontal="left" wrapText="1"/>
    </xf>
    <xf numFmtId="0" fontId="13" fillId="0" borderId="32" xfId="0" applyFont="1" applyFill="1" applyBorder="1" applyAlignment="1">
      <alignment horizontal="left"/>
    </xf>
    <xf numFmtId="0" fontId="4" fillId="0" borderId="32" xfId="0" applyFont="1" applyFill="1" applyBorder="1" applyAlignment="1">
      <alignment horizontal="center" vertical="top" wrapText="1"/>
    </xf>
    <xf numFmtId="0" fontId="0" fillId="0" borderId="32" xfId="0" applyFill="1" applyBorder="1" applyAlignment="1">
      <alignment vertical="top"/>
    </xf>
    <xf numFmtId="0" fontId="4" fillId="0" borderId="51" xfId="0" applyFont="1" applyFill="1" applyBorder="1" applyAlignment="1">
      <alignment horizontal="center" vertical="center" wrapText="1"/>
    </xf>
    <xf numFmtId="0" fontId="4" fillId="0" borderId="42" xfId="0" applyFont="1" applyFill="1" applyBorder="1" applyAlignment="1">
      <alignment horizontal="center" vertical="center" wrapText="1"/>
    </xf>
    <xf numFmtId="0" fontId="4" fillId="0" borderId="59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justify" wrapText="1"/>
    </xf>
    <xf numFmtId="0" fontId="0" fillId="0" borderId="3" xfId="0" applyFill="1" applyBorder="1" applyAlignment="1">
      <alignment horizontal="center" vertical="justify"/>
    </xf>
    <xf numFmtId="0" fontId="4" fillId="0" borderId="1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 wrapText="1"/>
    </xf>
    <xf numFmtId="0" fontId="4" fillId="2" borderId="51" xfId="0" applyFont="1" applyFill="1" applyBorder="1" applyAlignment="1">
      <alignment horizontal="center" vertical="top" wrapText="1"/>
    </xf>
    <xf numFmtId="0" fontId="4" fillId="2" borderId="42" xfId="0" applyFont="1" applyFill="1" applyBorder="1" applyAlignment="1">
      <alignment horizontal="center" vertical="top" wrapText="1"/>
    </xf>
    <xf numFmtId="0" fontId="4" fillId="2" borderId="59" xfId="0" applyFont="1" applyFill="1" applyBorder="1" applyAlignment="1">
      <alignment horizontal="center" vertical="top" wrapText="1"/>
    </xf>
    <xf numFmtId="0" fontId="4" fillId="3" borderId="51" xfId="0" applyFont="1" applyFill="1" applyBorder="1" applyAlignment="1">
      <alignment horizontal="center" vertical="center" wrapText="1"/>
    </xf>
    <xf numFmtId="0" fontId="4" fillId="3" borderId="42" xfId="0" applyFont="1" applyFill="1" applyBorder="1" applyAlignment="1">
      <alignment horizontal="center" vertical="center" wrapText="1"/>
    </xf>
    <xf numFmtId="0" fontId="4" fillId="3" borderId="59" xfId="0" applyFont="1" applyFill="1" applyBorder="1" applyAlignment="1">
      <alignment horizontal="center" vertical="center" wrapText="1"/>
    </xf>
    <xf numFmtId="0" fontId="13" fillId="0" borderId="51" xfId="0" applyFont="1" applyBorder="1" applyAlignment="1">
      <alignment horizontal="center"/>
    </xf>
    <xf numFmtId="0" fontId="13" fillId="0" borderId="42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justify" wrapText="1"/>
    </xf>
    <xf numFmtId="0" fontId="0" fillId="2" borderId="3" xfId="0" applyFill="1" applyBorder="1" applyAlignment="1">
      <alignment horizontal="center" vertical="justify"/>
    </xf>
    <xf numFmtId="0" fontId="4" fillId="2" borderId="1" xfId="0" applyFont="1" applyFill="1" applyBorder="1" applyAlignment="1">
      <alignment horizontal="center" vertical="top" wrapText="1"/>
    </xf>
    <xf numFmtId="0" fontId="0" fillId="0" borderId="3" xfId="0" applyBorder="1"/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/>
    </xf>
    <xf numFmtId="173" fontId="3" fillId="0" borderId="1" xfId="2" applyNumberFormat="1" applyFont="1" applyFill="1" applyBorder="1" applyAlignment="1" applyProtection="1">
      <alignment horizontal="center" vertical="center" wrapText="1"/>
    </xf>
    <xf numFmtId="173" fontId="3" fillId="0" borderId="2" xfId="2" applyNumberFormat="1" applyFont="1" applyFill="1" applyBorder="1" applyAlignment="1" applyProtection="1">
      <alignment horizontal="center" vertical="center" wrapText="1"/>
    </xf>
    <xf numFmtId="173" fontId="3" fillId="0" borderId="3" xfId="2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/>
    </xf>
    <xf numFmtId="0" fontId="5" fillId="0" borderId="0" xfId="0" applyFont="1" applyFill="1" applyBorder="1" applyAlignment="1" applyProtection="1">
      <alignment horizontal="center"/>
    </xf>
    <xf numFmtId="168" fontId="3" fillId="0" borderId="0" xfId="0" applyNumberFormat="1" applyFont="1" applyFill="1" applyAlignment="1" applyProtection="1">
      <alignment horizontal="center" vertical="center"/>
    </xf>
    <xf numFmtId="0" fontId="3" fillId="0" borderId="28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left" vertical="center" wrapText="1"/>
    </xf>
    <xf numFmtId="0" fontId="5" fillId="0" borderId="2" xfId="0" applyFont="1" applyFill="1" applyBorder="1" applyAlignment="1" applyProtection="1">
      <alignment horizontal="left" vertical="center" wrapText="1"/>
    </xf>
    <xf numFmtId="0" fontId="5" fillId="0" borderId="3" xfId="0" applyFont="1" applyFill="1" applyBorder="1" applyAlignment="1" applyProtection="1">
      <alignment horizontal="left" vertical="center" wrapText="1"/>
    </xf>
    <xf numFmtId="0" fontId="5" fillId="0" borderId="32" xfId="0" applyFont="1" applyFill="1" applyBorder="1" applyAlignment="1" applyProtection="1">
      <alignment horizontal="left" vertical="center" wrapText="1"/>
    </xf>
    <xf numFmtId="0" fontId="0" fillId="0" borderId="32" xfId="0" applyFont="1" applyFill="1" applyBorder="1" applyAlignment="1" applyProtection="1">
      <alignment horizontal="left"/>
    </xf>
    <xf numFmtId="0" fontId="5" fillId="0" borderId="32" xfId="0" applyFont="1" applyFill="1" applyBorder="1" applyAlignment="1" applyProtection="1">
      <alignment horizontal="center" vertical="center"/>
    </xf>
    <xf numFmtId="2" fontId="5" fillId="0" borderId="16" xfId="0" applyNumberFormat="1" applyFont="1" applyFill="1" applyBorder="1" applyAlignment="1" applyProtection="1">
      <alignment horizontal="center" vertical="center" wrapText="1"/>
    </xf>
    <xf numFmtId="2" fontId="5" fillId="0" borderId="39" xfId="0" applyNumberFormat="1" applyFont="1" applyFill="1" applyBorder="1" applyAlignment="1" applyProtection="1">
      <alignment horizontal="center" vertical="center" wrapText="1"/>
    </xf>
    <xf numFmtId="2" fontId="5" fillId="0" borderId="60" xfId="0" applyNumberFormat="1" applyFont="1" applyFill="1" applyBorder="1" applyAlignment="1" applyProtection="1">
      <alignment horizontal="center" vertical="center" wrapText="1"/>
    </xf>
    <xf numFmtId="2" fontId="5" fillId="0" borderId="22" xfId="0" applyNumberFormat="1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 wrapText="1"/>
    </xf>
    <xf numFmtId="0" fontId="5" fillId="0" borderId="28" xfId="0" applyFont="1" applyFill="1" applyBorder="1" applyAlignment="1" applyProtection="1">
      <alignment horizontal="center" vertical="center" wrapText="1"/>
    </xf>
    <xf numFmtId="0" fontId="5" fillId="0" borderId="75" xfId="0" applyFont="1" applyFill="1" applyBorder="1" applyAlignment="1" applyProtection="1">
      <alignment horizontal="center" vertical="center" wrapText="1"/>
    </xf>
    <xf numFmtId="0" fontId="5" fillId="0" borderId="71" xfId="0" applyFont="1" applyFill="1" applyBorder="1" applyAlignment="1" applyProtection="1">
      <alignment horizontal="center" vertical="center" wrapText="1"/>
    </xf>
    <xf numFmtId="0" fontId="5" fillId="0" borderId="57" xfId="0" applyFont="1" applyFill="1" applyBorder="1" applyAlignment="1" applyProtection="1">
      <alignment horizontal="center" vertical="center" wrapText="1"/>
    </xf>
    <xf numFmtId="0" fontId="5" fillId="0" borderId="58" xfId="0" applyFont="1" applyFill="1" applyBorder="1" applyAlignment="1" applyProtection="1">
      <alignment horizontal="center" vertical="center" wrapText="1"/>
    </xf>
    <xf numFmtId="0" fontId="5" fillId="0" borderId="23" xfId="0" applyFont="1" applyFill="1" applyBorder="1" applyAlignment="1" applyProtection="1">
      <alignment horizontal="center" vertical="center" wrapText="1"/>
    </xf>
    <xf numFmtId="0" fontId="5" fillId="0" borderId="17" xfId="0" applyFont="1" applyFill="1" applyBorder="1" applyAlignment="1" applyProtection="1">
      <alignment horizontal="center" vertical="center" wrapText="1"/>
    </xf>
    <xf numFmtId="0" fontId="5" fillId="0" borderId="40" xfId="0" applyFont="1" applyFill="1" applyBorder="1" applyAlignment="1" applyProtection="1">
      <alignment horizontal="center" vertical="center" wrapText="1"/>
    </xf>
    <xf numFmtId="2" fontId="3" fillId="0" borderId="6" xfId="2" applyNumberFormat="1" applyFont="1" applyFill="1" applyBorder="1" applyAlignment="1" applyProtection="1">
      <alignment horizontal="center" vertical="center" wrapText="1"/>
    </xf>
    <xf numFmtId="2" fontId="3" fillId="0" borderId="3" xfId="2" applyNumberFormat="1" applyFont="1" applyFill="1" applyBorder="1" applyAlignment="1" applyProtection="1">
      <alignment horizontal="center" vertical="center" wrapText="1"/>
    </xf>
    <xf numFmtId="169" fontId="5" fillId="0" borderId="1" xfId="2" applyNumberFormat="1" applyFont="1" applyFill="1" applyBorder="1" applyAlignment="1" applyProtection="1">
      <alignment horizontal="center" vertical="center" wrapText="1"/>
    </xf>
    <xf numFmtId="169" fontId="5" fillId="0" borderId="5" xfId="2" applyNumberFormat="1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2" fontId="3" fillId="0" borderId="10" xfId="2" applyNumberFormat="1" applyFont="1" applyFill="1" applyBorder="1" applyAlignment="1" applyProtection="1">
      <alignment horizontal="center" vertical="center" wrapText="1"/>
    </xf>
    <xf numFmtId="2" fontId="3" fillId="0" borderId="72" xfId="2" applyNumberFormat="1" applyFont="1" applyFill="1" applyBorder="1" applyAlignment="1" applyProtection="1">
      <alignment horizontal="center" vertical="center" wrapText="1"/>
    </xf>
    <xf numFmtId="2" fontId="3" fillId="0" borderId="74" xfId="2" applyNumberFormat="1" applyFont="1" applyFill="1" applyBorder="1" applyAlignment="1" applyProtection="1">
      <alignment horizontal="center" vertical="center" wrapText="1"/>
    </xf>
    <xf numFmtId="2" fontId="3" fillId="0" borderId="8" xfId="2" applyNumberFormat="1" applyFont="1" applyFill="1" applyBorder="1" applyAlignment="1" applyProtection="1">
      <alignment horizontal="center" vertical="center" wrapText="1"/>
    </xf>
    <xf numFmtId="2" fontId="3" fillId="0" borderId="1" xfId="2" applyNumberFormat="1" applyFont="1" applyFill="1" applyBorder="1" applyAlignment="1" applyProtection="1">
      <alignment horizontal="center" vertical="center" wrapText="1"/>
    </xf>
    <xf numFmtId="2" fontId="3" fillId="0" borderId="5" xfId="2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3" fillId="0" borderId="26" xfId="0" applyNumberFormat="1" applyFont="1" applyFill="1" applyBorder="1" applyAlignment="1">
      <alignment horizontal="center" vertical="center"/>
    </xf>
    <xf numFmtId="49" fontId="3" fillId="0" borderId="73" xfId="0" applyNumberFormat="1" applyFont="1" applyFill="1" applyBorder="1" applyAlignment="1">
      <alignment horizontal="center" vertical="center"/>
    </xf>
    <xf numFmtId="49" fontId="3" fillId="0" borderId="25" xfId="0" applyNumberFormat="1" applyFont="1" applyFill="1" applyBorder="1" applyAlignment="1">
      <alignment horizontal="center" vertical="center"/>
    </xf>
    <xf numFmtId="166" fontId="5" fillId="0" borderId="16" xfId="0" applyNumberFormat="1" applyFont="1" applyFill="1" applyBorder="1" applyAlignment="1">
      <alignment horizontal="center"/>
    </xf>
    <xf numFmtId="166" fontId="5" fillId="0" borderId="46" xfId="0" applyNumberFormat="1" applyFont="1" applyFill="1" applyBorder="1" applyAlignment="1">
      <alignment horizontal="center"/>
    </xf>
    <xf numFmtId="166" fontId="5" fillId="0" borderId="22" xfId="0" applyNumberFormat="1" applyFont="1" applyFill="1" applyBorder="1" applyAlignment="1">
      <alignment horizontal="center"/>
    </xf>
    <xf numFmtId="2" fontId="5" fillId="0" borderId="17" xfId="0" applyNumberFormat="1" applyFont="1" applyFill="1" applyBorder="1" applyAlignment="1">
      <alignment horizontal="center"/>
    </xf>
    <xf numFmtId="2" fontId="5" fillId="0" borderId="47" xfId="0" applyNumberFormat="1" applyFont="1" applyFill="1" applyBorder="1" applyAlignment="1">
      <alignment horizontal="center"/>
    </xf>
    <xf numFmtId="2" fontId="5" fillId="0" borderId="23" xfId="0" applyNumberFormat="1" applyFont="1" applyFill="1" applyBorder="1" applyAlignment="1">
      <alignment horizontal="center"/>
    </xf>
    <xf numFmtId="49" fontId="5" fillId="0" borderId="50" xfId="0" applyNumberFormat="1" applyFont="1" applyFill="1" applyBorder="1" applyAlignment="1">
      <alignment horizontal="left" wrapText="1"/>
    </xf>
    <xf numFmtId="49" fontId="5" fillId="0" borderId="49" xfId="0" applyNumberFormat="1" applyFont="1" applyFill="1" applyBorder="1" applyAlignment="1">
      <alignment horizontal="left" wrapText="1"/>
    </xf>
    <xf numFmtId="49" fontId="5" fillId="0" borderId="63" xfId="0" applyNumberFormat="1" applyFont="1" applyFill="1" applyBorder="1" applyAlignment="1">
      <alignment horizontal="left" wrapText="1"/>
    </xf>
    <xf numFmtId="49" fontId="5" fillId="0" borderId="67" xfId="0" applyNumberFormat="1" applyFont="1" applyFill="1" applyBorder="1" applyAlignment="1">
      <alignment horizontal="center" vertical="center" wrapText="1"/>
    </xf>
    <xf numFmtId="49" fontId="5" fillId="0" borderId="66" xfId="0" applyNumberFormat="1" applyFont="1" applyFill="1" applyBorder="1" applyAlignment="1">
      <alignment horizontal="center" vertical="center" wrapText="1"/>
    </xf>
    <xf numFmtId="49" fontId="3" fillId="0" borderId="67" xfId="0" applyNumberFormat="1" applyFont="1" applyFill="1" applyBorder="1" applyAlignment="1">
      <alignment horizontal="center" vertical="center"/>
    </xf>
    <xf numFmtId="49" fontId="3" fillId="0" borderId="48" xfId="0" applyNumberFormat="1" applyFont="1" applyFill="1" applyBorder="1" applyAlignment="1">
      <alignment horizontal="center" vertical="center"/>
    </xf>
    <xf numFmtId="49" fontId="3" fillId="0" borderId="66" xfId="0" applyNumberFormat="1" applyFont="1" applyFill="1" applyBorder="1" applyAlignment="1">
      <alignment horizontal="center" vertical="center"/>
    </xf>
    <xf numFmtId="49" fontId="5" fillId="0" borderId="67" xfId="0" applyNumberFormat="1" applyFont="1" applyFill="1" applyBorder="1" applyAlignment="1">
      <alignment horizontal="center"/>
    </xf>
    <xf numFmtId="49" fontId="5" fillId="0" borderId="48" xfId="0" applyNumberFormat="1" applyFont="1" applyFill="1" applyBorder="1" applyAlignment="1">
      <alignment horizontal="center"/>
    </xf>
    <xf numFmtId="49" fontId="5" fillId="0" borderId="66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166" fontId="5" fillId="0" borderId="2" xfId="0" applyNumberFormat="1" applyFont="1" applyFill="1" applyBorder="1" applyAlignment="1">
      <alignment horizontal="center" vertical="center" wrapText="1"/>
    </xf>
    <xf numFmtId="2" fontId="5" fillId="0" borderId="76" xfId="0" applyNumberFormat="1" applyFont="1" applyFill="1" applyBorder="1" applyAlignment="1">
      <alignment horizontal="center"/>
    </xf>
    <xf numFmtId="2" fontId="5" fillId="0" borderId="14" xfId="0" applyNumberFormat="1" applyFont="1" applyFill="1" applyBorder="1" applyAlignment="1">
      <alignment horizontal="center"/>
    </xf>
    <xf numFmtId="49" fontId="5" fillId="0" borderId="17" xfId="0" applyNumberFormat="1" applyFont="1" applyFill="1" applyBorder="1" applyAlignment="1">
      <alignment horizontal="center"/>
    </xf>
    <xf numFmtId="49" fontId="5" fillId="0" borderId="47" xfId="0" applyNumberFormat="1" applyFont="1" applyFill="1" applyBorder="1" applyAlignment="1">
      <alignment horizontal="center"/>
    </xf>
    <xf numFmtId="49" fontId="5" fillId="0" borderId="23" xfId="0" applyNumberFormat="1" applyFont="1" applyFill="1" applyBorder="1" applyAlignment="1">
      <alignment horizontal="center"/>
    </xf>
    <xf numFmtId="49" fontId="5" fillId="0" borderId="14" xfId="0" applyNumberFormat="1" applyFont="1" applyFill="1" applyBorder="1" applyAlignment="1">
      <alignment horizontal="center"/>
    </xf>
    <xf numFmtId="49" fontId="5" fillId="0" borderId="55" xfId="0" applyNumberFormat="1" applyFont="1" applyFill="1" applyBorder="1" applyAlignment="1">
      <alignment horizontal="center"/>
    </xf>
    <xf numFmtId="49" fontId="5" fillId="0" borderId="50" xfId="0" applyNumberFormat="1" applyFont="1" applyFill="1" applyBorder="1" applyAlignment="1">
      <alignment horizontal="center"/>
    </xf>
    <xf numFmtId="49" fontId="5" fillId="0" borderId="49" xfId="0" applyNumberFormat="1" applyFont="1" applyFill="1" applyBorder="1" applyAlignment="1">
      <alignment horizontal="center"/>
    </xf>
    <xf numFmtId="49" fontId="5" fillId="0" borderId="63" xfId="0" applyNumberFormat="1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166" fontId="4" fillId="0" borderId="2" xfId="0" applyNumberFormat="1" applyFont="1" applyFill="1" applyBorder="1" applyAlignment="1">
      <alignment horizontal="center" vertical="center" wrapText="1"/>
    </xf>
    <xf numFmtId="166" fontId="4" fillId="0" borderId="5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166" fontId="4" fillId="0" borderId="3" xfId="0" applyNumberFormat="1" applyFont="1" applyFill="1" applyBorder="1" applyAlignment="1">
      <alignment horizontal="center" vertical="center" wrapText="1"/>
    </xf>
    <xf numFmtId="166" fontId="4" fillId="0" borderId="6" xfId="0" applyNumberFormat="1" applyFont="1" applyFill="1" applyBorder="1" applyAlignment="1">
      <alignment horizontal="center" vertical="center" wrapText="1"/>
    </xf>
    <xf numFmtId="166" fontId="4" fillId="0" borderId="55" xfId="0" applyNumberFormat="1" applyFont="1" applyFill="1" applyBorder="1" applyAlignment="1">
      <alignment horizontal="center" wrapText="1"/>
    </xf>
    <xf numFmtId="0" fontId="4" fillId="0" borderId="55" xfId="0" applyFont="1" applyFill="1" applyBorder="1" applyAlignment="1">
      <alignment horizontal="center" wrapText="1"/>
    </xf>
    <xf numFmtId="166" fontId="4" fillId="0" borderId="14" xfId="0" applyNumberFormat="1" applyFont="1" applyFill="1" applyBorder="1" applyAlignment="1">
      <alignment horizontal="center" wrapText="1"/>
    </xf>
    <xf numFmtId="0" fontId="4" fillId="0" borderId="14" xfId="0" applyFont="1" applyFill="1" applyBorder="1" applyAlignment="1">
      <alignment horizontal="center" wrapText="1"/>
    </xf>
    <xf numFmtId="2" fontId="5" fillId="0" borderId="63" xfId="0" applyNumberFormat="1" applyFont="1" applyFill="1" applyBorder="1" applyAlignment="1">
      <alignment horizontal="center"/>
    </xf>
    <xf numFmtId="2" fontId="5" fillId="0" borderId="55" xfId="0" applyNumberFormat="1" applyFont="1" applyFill="1" applyBorder="1" applyAlignment="1">
      <alignment horizontal="center"/>
    </xf>
    <xf numFmtId="2" fontId="5" fillId="0" borderId="50" xfId="0" applyNumberFormat="1" applyFont="1" applyFill="1" applyBorder="1" applyAlignment="1">
      <alignment horizontal="center"/>
    </xf>
    <xf numFmtId="2" fontId="5" fillId="0" borderId="49" xfId="0" applyNumberFormat="1" applyFont="1" applyFill="1" applyBorder="1" applyAlignment="1">
      <alignment horizontal="center"/>
    </xf>
    <xf numFmtId="49" fontId="4" fillId="0" borderId="5" xfId="0" applyNumberFormat="1" applyFont="1" applyFill="1" applyBorder="1" applyAlignment="1">
      <alignment horizontal="left" vertical="center" wrapText="1"/>
    </xf>
    <xf numFmtId="49" fontId="5" fillId="0" borderId="16" xfId="0" applyNumberFormat="1" applyFont="1" applyFill="1" applyBorder="1" applyAlignment="1">
      <alignment horizontal="center"/>
    </xf>
    <xf numFmtId="49" fontId="5" fillId="0" borderId="46" xfId="0" applyNumberFormat="1" applyFont="1" applyFill="1" applyBorder="1" applyAlignment="1">
      <alignment horizontal="center"/>
    </xf>
    <xf numFmtId="49" fontId="5" fillId="0" borderId="22" xfId="0" applyNumberFormat="1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left" vertical="center" wrapText="1"/>
      <protection hidden="1"/>
    </xf>
    <xf numFmtId="0" fontId="4" fillId="0" borderId="2" xfId="0" applyFont="1" applyFill="1" applyBorder="1" applyAlignment="1" applyProtection="1">
      <alignment horizontal="left" vertical="center" wrapText="1"/>
      <protection hidden="1"/>
    </xf>
    <xf numFmtId="0" fontId="4" fillId="0" borderId="3" xfId="0" applyFont="1" applyFill="1" applyBorder="1" applyAlignment="1" applyProtection="1">
      <alignment horizontal="left" vertical="center" wrapText="1"/>
      <protection hidden="1"/>
    </xf>
    <xf numFmtId="49" fontId="5" fillId="0" borderId="16" xfId="0" applyNumberFormat="1" applyFont="1" applyFill="1" applyBorder="1" applyAlignment="1">
      <alignment horizontal="center" vertical="center"/>
    </xf>
    <xf numFmtId="49" fontId="5" fillId="0" borderId="46" xfId="0" applyNumberFormat="1" applyFont="1" applyFill="1" applyBorder="1" applyAlignment="1">
      <alignment horizontal="center" vertical="center"/>
    </xf>
    <xf numFmtId="49" fontId="5" fillId="0" borderId="22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wrapText="1"/>
    </xf>
    <xf numFmtId="0" fontId="7" fillId="0" borderId="3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1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7" fillId="0" borderId="59" xfId="0" applyFont="1" applyFill="1" applyBorder="1" applyAlignment="1">
      <alignment horizontal="center" vertical="center" wrapText="1"/>
    </xf>
    <xf numFmtId="0" fontId="7" fillId="0" borderId="51" xfId="0" applyFont="1" applyFill="1" applyBorder="1" applyAlignment="1">
      <alignment vertical="center" wrapText="1"/>
    </xf>
    <xf numFmtId="0" fontId="7" fillId="0" borderId="42" xfId="0" applyFont="1" applyFill="1" applyBorder="1" applyAlignment="1">
      <alignment vertical="center" wrapText="1"/>
    </xf>
    <xf numFmtId="0" fontId="7" fillId="0" borderId="59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49" fontId="5" fillId="0" borderId="54" xfId="0" applyNumberFormat="1" applyFont="1" applyFill="1" applyBorder="1" applyAlignment="1">
      <alignment horizontal="center"/>
    </xf>
    <xf numFmtId="166" fontId="5" fillId="0" borderId="6" xfId="0" applyNumberFormat="1" applyFont="1" applyFill="1" applyBorder="1" applyAlignment="1">
      <alignment horizontal="center" vertical="center" wrapText="1"/>
    </xf>
    <xf numFmtId="49" fontId="5" fillId="0" borderId="54" xfId="0" applyNumberFormat="1" applyFont="1" applyFill="1" applyBorder="1" applyAlignment="1">
      <alignment horizontal="center" vertical="center"/>
    </xf>
    <xf numFmtId="49" fontId="5" fillId="0" borderId="55" xfId="0" applyNumberFormat="1" applyFont="1" applyFill="1" applyBorder="1" applyAlignment="1">
      <alignment horizontal="center" vertical="center"/>
    </xf>
    <xf numFmtId="0" fontId="23" fillId="0" borderId="1" xfId="0" applyNumberFormat="1" applyFont="1" applyFill="1" applyBorder="1" applyAlignment="1" applyProtection="1">
      <alignment horizontal="center" vertical="center"/>
      <protection locked="0"/>
    </xf>
    <xf numFmtId="0" fontId="23" fillId="0" borderId="2" xfId="0" applyNumberFormat="1" applyFont="1" applyFill="1" applyBorder="1" applyAlignment="1" applyProtection="1">
      <alignment horizontal="center" vertical="center"/>
      <protection locked="0"/>
    </xf>
    <xf numFmtId="0" fontId="23" fillId="0" borderId="3" xfId="0" applyNumberFormat="1" applyFont="1" applyFill="1" applyBorder="1" applyAlignment="1" applyProtection="1">
      <alignment horizontal="center" vertical="center"/>
      <protection locked="0"/>
    </xf>
    <xf numFmtId="0" fontId="2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3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29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53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29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5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51" xfId="0" applyNumberFormat="1" applyFont="1" applyFill="1" applyBorder="1" applyAlignment="1" applyProtection="1">
      <alignment horizontal="center"/>
      <protection locked="0"/>
    </xf>
    <xf numFmtId="0" fontId="3" fillId="0" borderId="42" xfId="0" applyNumberFormat="1" applyFont="1" applyFill="1" applyBorder="1" applyAlignment="1" applyProtection="1">
      <alignment horizontal="center"/>
      <protection locked="0"/>
    </xf>
    <xf numFmtId="0" fontId="3" fillId="0" borderId="59" xfId="0" applyNumberFormat="1" applyFont="1" applyFill="1" applyBorder="1" applyAlignment="1" applyProtection="1">
      <alignment horizontal="center"/>
      <protection locked="0"/>
    </xf>
    <xf numFmtId="0" fontId="3" fillId="0" borderId="28" xfId="0" applyNumberFormat="1" applyFont="1" applyFill="1" applyBorder="1" applyAlignment="1" applyProtection="1">
      <alignment horizontal="center" vertical="center"/>
      <protection locked="0"/>
    </xf>
    <xf numFmtId="0" fontId="3" fillId="0" borderId="57" xfId="0" applyNumberFormat="1" applyFont="1" applyFill="1" applyBorder="1" applyAlignment="1" applyProtection="1">
      <alignment horizontal="center" vertical="center"/>
      <protection locked="0"/>
    </xf>
    <xf numFmtId="0" fontId="3" fillId="0" borderId="58" xfId="0" applyNumberFormat="1" applyFont="1" applyFill="1" applyBorder="1" applyAlignment="1" applyProtection="1">
      <alignment horizontal="center" vertical="center"/>
      <protection locked="0"/>
    </xf>
    <xf numFmtId="0" fontId="3" fillId="0" borderId="40" xfId="0" applyNumberFormat="1" applyFont="1" applyFill="1" applyBorder="1" applyAlignment="1" applyProtection="1">
      <alignment horizontal="center" vertical="center"/>
      <protection locked="0"/>
    </xf>
    <xf numFmtId="0" fontId="3" fillId="0" borderId="10" xfId="0" applyNumberFormat="1" applyFont="1" applyFill="1" applyBorder="1" applyAlignment="1" applyProtection="1">
      <alignment horizontal="center" vertical="center"/>
      <protection locked="0"/>
    </xf>
    <xf numFmtId="0" fontId="3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9" xfId="0" applyNumberFormat="1" applyFont="1" applyFill="1" applyBorder="1" applyAlignment="1" applyProtection="1">
      <alignment horizontal="center"/>
      <protection locked="0"/>
    </xf>
    <xf numFmtId="0" fontId="3" fillId="0" borderId="29" xfId="0" applyNumberFormat="1" applyFont="1" applyFill="1" applyBorder="1" applyAlignment="1" applyProtection="1">
      <alignment horizontal="center" vertical="center"/>
      <protection locked="0"/>
    </xf>
    <xf numFmtId="0" fontId="3" fillId="0" borderId="53" xfId="0" applyNumberFormat="1" applyFont="1" applyFill="1" applyBorder="1" applyAlignment="1" applyProtection="1">
      <alignment horizontal="center" vertical="center"/>
      <protection locked="0"/>
    </xf>
    <xf numFmtId="0" fontId="4" fillId="0" borderId="80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30" xfId="0" applyNumberFormat="1" applyFont="1" applyFill="1" applyBorder="1" applyAlignment="1" applyProtection="1">
      <alignment horizontal="center"/>
      <protection locked="0"/>
    </xf>
    <xf numFmtId="0" fontId="7" fillId="0" borderId="28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52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5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8" xfId="0" applyNumberFormat="1" applyFont="1" applyFill="1" applyBorder="1" applyAlignment="1" applyProtection="1">
      <alignment horizontal="center"/>
      <protection locked="0"/>
    </xf>
    <xf numFmtId="0" fontId="3" fillId="0" borderId="10" xfId="0" applyNumberFormat="1" applyFont="1" applyFill="1" applyBorder="1" applyAlignment="1" applyProtection="1">
      <alignment horizontal="center"/>
      <protection locked="0"/>
    </xf>
    <xf numFmtId="0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NumberFormat="1" applyFont="1" applyFill="1" applyAlignment="1" applyProtection="1">
      <alignment horizontal="center" vertical="center" wrapText="1"/>
      <protection locked="0"/>
    </xf>
    <xf numFmtId="0" fontId="6" fillId="0" borderId="0" xfId="0" applyNumberFormat="1" applyFont="1" applyFill="1" applyAlignment="1" applyProtection="1">
      <alignment horizontal="center"/>
      <protection locked="0"/>
    </xf>
    <xf numFmtId="0" fontId="14" fillId="0" borderId="7" xfId="0" applyNumberFormat="1" applyFont="1" applyFill="1" applyBorder="1" applyAlignment="1" applyProtection="1">
      <alignment horizontal="center"/>
      <protection locked="0"/>
    </xf>
    <xf numFmtId="0" fontId="0" fillId="0" borderId="4" xfId="0" applyFont="1" applyBorder="1" applyAlignment="1">
      <alignment horizontal="center" vertical="center"/>
    </xf>
    <xf numFmtId="0" fontId="5" fillId="0" borderId="36" xfId="0" applyFont="1" applyFill="1" applyBorder="1" applyAlignment="1" applyProtection="1">
      <alignment horizontal="left" vertical="center" wrapText="1"/>
    </xf>
    <xf numFmtId="0" fontId="0" fillId="0" borderId="34" xfId="0" applyFill="1" applyBorder="1" applyAlignment="1" applyProtection="1">
      <alignment horizontal="left"/>
    </xf>
    <xf numFmtId="0" fontId="1" fillId="0" borderId="34" xfId="0" applyFont="1" applyFill="1" applyBorder="1" applyAlignment="1" applyProtection="1">
      <alignment horizontal="left"/>
    </xf>
    <xf numFmtId="0" fontId="0" fillId="0" borderId="6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5" fillId="0" borderId="34" xfId="0" applyFont="1" applyFill="1" applyBorder="1" applyAlignment="1" applyProtection="1">
      <alignment horizontal="left" vertical="center" wrapText="1"/>
    </xf>
    <xf numFmtId="0" fontId="0" fillId="0" borderId="36" xfId="0" applyFont="1" applyBorder="1" applyAlignment="1">
      <alignment horizontal="center" vertical="center"/>
    </xf>
    <xf numFmtId="0" fontId="0" fillId="0" borderId="32" xfId="0" applyFill="1" applyBorder="1" applyAlignment="1" applyProtection="1">
      <alignment horizontal="left"/>
    </xf>
    <xf numFmtId="0" fontId="0" fillId="0" borderId="2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5" fillId="0" borderId="6" xfId="0" applyFont="1" applyFill="1" applyBorder="1" applyAlignment="1" applyProtection="1">
      <alignment horizontal="left" vertical="center" wrapText="1"/>
    </xf>
    <xf numFmtId="0" fontId="22" fillId="0" borderId="1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34" fillId="0" borderId="57" xfId="0" applyFont="1" applyFill="1" applyBorder="1" applyAlignment="1">
      <alignment horizontal="center" vertical="center" wrapText="1"/>
    </xf>
    <xf numFmtId="0" fontId="34" fillId="0" borderId="5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5" fillId="0" borderId="1" xfId="0" applyFont="1" applyFill="1" applyBorder="1" applyAlignment="1">
      <alignment horizontal="center" vertical="center" wrapText="1"/>
    </xf>
    <xf numFmtId="0" fontId="35" fillId="0" borderId="2" xfId="0" applyFont="1" applyFill="1" applyBorder="1" applyAlignment="1">
      <alignment horizontal="center" vertical="center" wrapText="1"/>
    </xf>
    <xf numFmtId="0" fontId="35" fillId="0" borderId="3" xfId="0" applyFont="1" applyFill="1" applyBorder="1" applyAlignment="1">
      <alignment horizontal="center" vertical="center" wrapText="1"/>
    </xf>
    <xf numFmtId="0" fontId="35" fillId="0" borderId="28" xfId="0" applyFont="1" applyBorder="1" applyAlignment="1">
      <alignment horizontal="center" vertical="center" textRotation="90" wrapText="1"/>
    </xf>
    <xf numFmtId="0" fontId="35" fillId="0" borderId="52" xfId="0" applyFont="1" applyBorder="1" applyAlignment="1">
      <alignment horizontal="center" vertical="center" textRotation="90" wrapText="1"/>
    </xf>
    <xf numFmtId="0" fontId="35" fillId="0" borderId="57" xfId="0" applyFont="1" applyBorder="1" applyAlignment="1">
      <alignment horizontal="center" vertical="center" textRotation="90" wrapText="1"/>
    </xf>
    <xf numFmtId="0" fontId="35" fillId="0" borderId="1" xfId="0" applyFont="1" applyBorder="1" applyAlignment="1">
      <alignment horizontal="center" vertical="center" textRotation="90" wrapText="1"/>
    </xf>
    <xf numFmtId="0" fontId="35" fillId="0" borderId="2" xfId="0" applyFont="1" applyBorder="1" applyAlignment="1">
      <alignment horizontal="center" vertical="center" textRotation="90" wrapText="1"/>
    </xf>
    <xf numFmtId="0" fontId="35" fillId="0" borderId="3" xfId="0" applyFont="1" applyBorder="1" applyAlignment="1">
      <alignment horizontal="center" vertical="center" textRotation="90" wrapText="1"/>
    </xf>
    <xf numFmtId="0" fontId="35" fillId="0" borderId="81" xfId="0" applyFont="1" applyBorder="1" applyAlignment="1">
      <alignment horizontal="center" vertical="center" textRotation="90" wrapText="1"/>
    </xf>
    <xf numFmtId="0" fontId="35" fillId="28" borderId="1" xfId="0" applyFont="1" applyFill="1" applyBorder="1" applyAlignment="1">
      <alignment horizontal="center" vertical="center" textRotation="90" wrapText="1"/>
    </xf>
    <xf numFmtId="0" fontId="35" fillId="28" borderId="3" xfId="0" applyFont="1" applyFill="1" applyBorder="1" applyAlignment="1">
      <alignment horizontal="center" vertical="center" textRotation="90" wrapText="1"/>
    </xf>
    <xf numFmtId="0" fontId="35" fillId="0" borderId="51" xfId="0" applyFont="1" applyBorder="1" applyAlignment="1">
      <alignment horizontal="center" vertical="center" wrapText="1"/>
    </xf>
    <xf numFmtId="0" fontId="35" fillId="0" borderId="42" xfId="0" applyFont="1" applyBorder="1" applyAlignment="1">
      <alignment horizontal="center" vertical="center" wrapText="1"/>
    </xf>
    <xf numFmtId="0" fontId="35" fillId="0" borderId="59" xfId="0" applyFont="1" applyBorder="1" applyAlignment="1">
      <alignment horizontal="center" vertical="center" wrapText="1"/>
    </xf>
    <xf numFmtId="0" fontId="35" fillId="28" borderId="2" xfId="0" applyFont="1" applyFill="1" applyBorder="1" applyAlignment="1">
      <alignment horizontal="center" vertical="center" textRotation="90" wrapText="1"/>
    </xf>
  </cellXfs>
  <cellStyles count="47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2" xfId="1"/>
    <cellStyle name="Обычный 2 155" xfId="3"/>
    <cellStyle name="Обычный 3" xfId="39"/>
    <cellStyle name="Обычный 5" xfId="40"/>
    <cellStyle name="Плохой 2" xfId="41"/>
    <cellStyle name="Пояснение 2" xfId="42"/>
    <cellStyle name="Примечание 2" xfId="43"/>
    <cellStyle name="Связанная ячейка 2" xfId="44"/>
    <cellStyle name="Текст предупреждения 2" xfId="45"/>
    <cellStyle name="Финансовый" xfId="2" builtinId="3"/>
    <cellStyle name="Хороший 2" xfId="46"/>
  </cellStyles>
  <dxfs count="0"/>
  <tableStyles count="0" defaultTableStyle="TableStyleMedium9" defaultPivotStyle="PivotStyleLight16"/>
  <colors>
    <mruColors>
      <color rgb="FFFFEBFF"/>
      <color rgb="FFFFCCFF"/>
      <color rgb="FFFFFFCC"/>
      <color rgb="FF0000FF"/>
      <color rgb="FFC5C5C5"/>
      <color rgb="FFCCFFCC"/>
      <color rgb="FFFFC1E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J707"/>
  <sheetViews>
    <sheetView tabSelected="1" view="pageBreakPreview" zoomScale="85" zoomScaleNormal="100" zoomScaleSheetLayoutView="85" workbookViewId="0">
      <selection activeCell="I24" sqref="I24"/>
    </sheetView>
  </sheetViews>
  <sheetFormatPr defaultColWidth="9.140625" defaultRowHeight="15.75" x14ac:dyDescent="0.25"/>
  <cols>
    <col min="1" max="1" width="31.28515625" style="10" customWidth="1"/>
    <col min="2" max="2" width="12.140625" style="10" customWidth="1"/>
    <col min="3" max="3" width="9.140625" style="10"/>
    <col min="4" max="4" width="12" style="76" customWidth="1"/>
    <col min="5" max="5" width="12.7109375" style="76" customWidth="1"/>
    <col min="6" max="6" width="13.140625" style="76" customWidth="1"/>
    <col min="7" max="7" width="14.28515625" style="909" customWidth="1"/>
    <col min="8" max="8" width="9.7109375" style="11" customWidth="1"/>
    <col min="9" max="9" width="10.28515625" style="11" customWidth="1"/>
    <col min="10" max="10" width="9.42578125" style="11" customWidth="1"/>
    <col min="11" max="16384" width="9.140625" style="10"/>
  </cols>
  <sheetData>
    <row r="1" spans="1:10" x14ac:dyDescent="0.25">
      <c r="A1" s="981" t="s">
        <v>52</v>
      </c>
      <c r="B1" s="981"/>
      <c r="C1" s="981"/>
      <c r="D1" s="981"/>
      <c r="E1" s="981"/>
      <c r="F1" s="981"/>
      <c r="G1" s="906"/>
    </row>
    <row r="2" spans="1:10" x14ac:dyDescent="0.25">
      <c r="A2" s="981" t="s">
        <v>51</v>
      </c>
      <c r="B2" s="981"/>
      <c r="C2" s="981"/>
      <c r="D2" s="981"/>
      <c r="E2" s="981"/>
      <c r="F2" s="981"/>
      <c r="G2" s="906"/>
    </row>
    <row r="3" spans="1:10" ht="34.5" customHeight="1" x14ac:dyDescent="0.25">
      <c r="A3" s="987" t="s">
        <v>363</v>
      </c>
      <c r="B3" s="987"/>
      <c r="C3" s="987"/>
      <c r="D3" s="987"/>
      <c r="E3" s="987"/>
      <c r="F3" s="987"/>
      <c r="G3" s="907"/>
    </row>
    <row r="4" spans="1:10" ht="40.5" customHeight="1" x14ac:dyDescent="0.25">
      <c r="A4" s="500"/>
      <c r="B4" s="501"/>
      <c r="C4" s="502"/>
      <c r="D4" s="499" t="s">
        <v>40</v>
      </c>
      <c r="E4" s="982" t="s">
        <v>420</v>
      </c>
      <c r="F4" s="982"/>
      <c r="G4" s="908"/>
    </row>
    <row r="5" spans="1:10" ht="15.75" customHeight="1" x14ac:dyDescent="0.25">
      <c r="A5" s="72" t="s">
        <v>382</v>
      </c>
      <c r="B5" s="73"/>
      <c r="C5" s="74"/>
      <c r="D5" s="75"/>
    </row>
    <row r="6" spans="1:10" x14ac:dyDescent="0.25">
      <c r="H6" s="539"/>
      <c r="I6" s="539"/>
      <c r="J6" s="539"/>
    </row>
    <row r="7" spans="1:10" ht="12" customHeight="1" x14ac:dyDescent="0.25">
      <c r="A7" s="967"/>
      <c r="B7" s="968"/>
      <c r="C7" s="968"/>
      <c r="D7" s="968"/>
      <c r="E7" s="968"/>
      <c r="F7" s="968"/>
    </row>
    <row r="8" spans="1:10" ht="26.25" customHeight="1" thickBot="1" x14ac:dyDescent="0.3">
      <c r="A8" s="685" t="s">
        <v>194</v>
      </c>
    </row>
    <row r="9" spans="1:10" ht="15.75" customHeight="1" x14ac:dyDescent="0.25">
      <c r="A9" s="969" t="s">
        <v>76</v>
      </c>
      <c r="B9" s="78" t="s">
        <v>1</v>
      </c>
      <c r="C9" s="977" t="s">
        <v>77</v>
      </c>
      <c r="D9" s="960" t="s">
        <v>420</v>
      </c>
      <c r="E9" s="961"/>
      <c r="F9" s="962"/>
      <c r="G9" s="910"/>
      <c r="H9" s="679"/>
      <c r="I9" s="644"/>
      <c r="J9" s="644"/>
    </row>
    <row r="10" spans="1:10" x14ac:dyDescent="0.25">
      <c r="A10" s="970"/>
      <c r="B10" s="79" t="s">
        <v>2</v>
      </c>
      <c r="C10" s="978"/>
      <c r="D10" s="983" t="s">
        <v>4</v>
      </c>
      <c r="E10" s="983" t="s">
        <v>5</v>
      </c>
      <c r="F10" s="985" t="s">
        <v>264</v>
      </c>
      <c r="G10" s="911"/>
    </row>
    <row r="11" spans="1:10" ht="36.75" customHeight="1" thickBot="1" x14ac:dyDescent="0.3">
      <c r="A11" s="971"/>
      <c r="B11" s="80" t="s">
        <v>3</v>
      </c>
      <c r="C11" s="979"/>
      <c r="D11" s="984"/>
      <c r="E11" s="984"/>
      <c r="F11" s="986"/>
      <c r="G11" s="911"/>
    </row>
    <row r="12" spans="1:10" ht="13.5" customHeight="1" thickBot="1" x14ac:dyDescent="0.3">
      <c r="A12" s="950">
        <v>1</v>
      </c>
      <c r="B12" s="951">
        <v>2</v>
      </c>
      <c r="C12" s="951">
        <v>3</v>
      </c>
      <c r="D12" s="952">
        <v>4</v>
      </c>
      <c r="E12" s="952">
        <v>5</v>
      </c>
      <c r="F12" s="953">
        <v>6</v>
      </c>
      <c r="G12" s="912"/>
    </row>
    <row r="13" spans="1:10" x14ac:dyDescent="0.25">
      <c r="A13" s="126" t="s">
        <v>245</v>
      </c>
      <c r="B13" s="141" t="s">
        <v>6</v>
      </c>
      <c r="C13" s="949"/>
      <c r="D13" s="804">
        <v>77.510000000000005</v>
      </c>
      <c r="E13" s="804">
        <v>87.45</v>
      </c>
      <c r="F13" s="804">
        <v>68.28</v>
      </c>
      <c r="G13" s="912"/>
      <c r="H13" s="743"/>
      <c r="I13" s="743"/>
      <c r="J13" s="743"/>
    </row>
    <row r="14" spans="1:10" x14ac:dyDescent="0.25">
      <c r="A14" s="84"/>
      <c r="B14" s="85" t="s">
        <v>104</v>
      </c>
      <c r="C14" s="85"/>
      <c r="D14" s="806">
        <v>13.5</v>
      </c>
      <c r="E14" s="806">
        <v>15.2</v>
      </c>
      <c r="F14" s="806">
        <v>11.9</v>
      </c>
      <c r="G14" s="912"/>
      <c r="H14" s="743"/>
      <c r="I14" s="743"/>
      <c r="J14" s="743"/>
    </row>
    <row r="15" spans="1:10" x14ac:dyDescent="0.25">
      <c r="A15" s="84"/>
      <c r="B15" s="85" t="s">
        <v>105</v>
      </c>
      <c r="C15" s="85"/>
      <c r="D15" s="806">
        <v>5</v>
      </c>
      <c r="E15" s="806">
        <v>6</v>
      </c>
      <c r="F15" s="806">
        <v>4</v>
      </c>
      <c r="G15" s="912"/>
      <c r="H15" s="743"/>
      <c r="I15" s="743"/>
      <c r="J15" s="743"/>
    </row>
    <row r="16" spans="1:10" x14ac:dyDescent="0.25">
      <c r="A16" s="84" t="s">
        <v>246</v>
      </c>
      <c r="B16" s="85" t="s">
        <v>6</v>
      </c>
      <c r="C16" s="85"/>
      <c r="D16" s="806">
        <v>-34.799999999999997</v>
      </c>
      <c r="E16" s="806">
        <v>-44.4</v>
      </c>
      <c r="F16" s="806">
        <v>-28.8</v>
      </c>
      <c r="G16" s="912"/>
      <c r="H16" s="743"/>
      <c r="I16" s="743"/>
      <c r="J16" s="743"/>
    </row>
    <row r="17" spans="1:10" x14ac:dyDescent="0.25">
      <c r="A17" s="84"/>
      <c r="B17" s="85" t="s">
        <v>104</v>
      </c>
      <c r="C17" s="85"/>
      <c r="D17" s="806">
        <v>-6.06</v>
      </c>
      <c r="E17" s="806">
        <v>-7.71</v>
      </c>
      <c r="F17" s="806">
        <v>-5.0199999999999996</v>
      </c>
      <c r="G17" s="912"/>
      <c r="H17" s="252"/>
      <c r="I17" s="252"/>
      <c r="J17" s="252"/>
    </row>
    <row r="18" spans="1:10" x14ac:dyDescent="0.25">
      <c r="A18" s="84"/>
      <c r="B18" s="85" t="s">
        <v>105</v>
      </c>
      <c r="C18" s="85"/>
      <c r="D18" s="806">
        <v>-1</v>
      </c>
      <c r="E18" s="806">
        <v>-1</v>
      </c>
      <c r="F18" s="806">
        <v>-1</v>
      </c>
      <c r="G18" s="912"/>
      <c r="H18" s="290"/>
      <c r="I18" s="290"/>
      <c r="J18" s="290"/>
    </row>
    <row r="19" spans="1:10" x14ac:dyDescent="0.25">
      <c r="A19" s="84" t="s">
        <v>247</v>
      </c>
      <c r="B19" s="85" t="s">
        <v>6</v>
      </c>
      <c r="C19" s="85"/>
      <c r="D19" s="806">
        <v>3.4</v>
      </c>
      <c r="E19" s="806">
        <v>3.7</v>
      </c>
      <c r="F19" s="806">
        <v>3.5</v>
      </c>
      <c r="G19" s="912"/>
      <c r="H19" s="252"/>
      <c r="I19" s="252"/>
      <c r="J19" s="252"/>
    </row>
    <row r="20" spans="1:10" ht="22.5" customHeight="1" x14ac:dyDescent="0.25">
      <c r="A20" s="84" t="s">
        <v>248</v>
      </c>
      <c r="B20" s="85" t="s">
        <v>156</v>
      </c>
      <c r="C20" s="251" t="s">
        <v>233</v>
      </c>
      <c r="D20" s="806">
        <v>0</v>
      </c>
      <c r="E20" s="806">
        <v>0</v>
      </c>
      <c r="F20" s="806">
        <v>0</v>
      </c>
      <c r="G20" s="912"/>
      <c r="H20" s="252"/>
      <c r="I20" s="252"/>
      <c r="J20" s="252"/>
    </row>
    <row r="21" spans="1:10" x14ac:dyDescent="0.25">
      <c r="A21" s="84" t="s">
        <v>249</v>
      </c>
      <c r="B21" s="85" t="s">
        <v>156</v>
      </c>
      <c r="C21" s="251" t="s">
        <v>233</v>
      </c>
      <c r="D21" s="806">
        <v>0</v>
      </c>
      <c r="E21" s="806">
        <v>0</v>
      </c>
      <c r="F21" s="806">
        <v>0</v>
      </c>
      <c r="G21" s="912"/>
      <c r="H21" s="252"/>
      <c r="I21" s="252"/>
      <c r="J21" s="252"/>
    </row>
    <row r="22" spans="1:10" x14ac:dyDescent="0.25">
      <c r="A22" s="84" t="s">
        <v>250</v>
      </c>
      <c r="B22" s="85" t="s">
        <v>6</v>
      </c>
      <c r="C22" s="85"/>
      <c r="D22" s="806">
        <v>6.2</v>
      </c>
      <c r="E22" s="806">
        <v>7</v>
      </c>
      <c r="F22" s="806">
        <v>6.6</v>
      </c>
      <c r="G22" s="912"/>
      <c r="H22" s="252"/>
      <c r="I22" s="252"/>
      <c r="J22" s="252"/>
    </row>
    <row r="23" spans="1:10" ht="16.5" thickBot="1" x14ac:dyDescent="0.3">
      <c r="A23" s="87"/>
      <c r="B23" s="88"/>
      <c r="C23" s="88"/>
      <c r="D23" s="791"/>
      <c r="E23" s="791"/>
      <c r="F23" s="138"/>
      <c r="G23" s="912"/>
      <c r="H23" s="290"/>
      <c r="I23" s="290"/>
      <c r="J23" s="290"/>
    </row>
    <row r="24" spans="1:10" x14ac:dyDescent="0.25">
      <c r="A24" s="90" t="s">
        <v>116</v>
      </c>
      <c r="B24" s="82" t="s">
        <v>6</v>
      </c>
      <c r="C24" s="82"/>
      <c r="D24" s="804">
        <v>291.60000000000002</v>
      </c>
      <c r="E24" s="803">
        <v>440</v>
      </c>
      <c r="F24" s="804">
        <v>402.6</v>
      </c>
      <c r="G24" s="912" t="s">
        <v>157</v>
      </c>
      <c r="H24" s="252"/>
      <c r="I24" s="252"/>
      <c r="J24" s="252"/>
    </row>
    <row r="25" spans="1:10" x14ac:dyDescent="0.25">
      <c r="A25" s="91" t="s">
        <v>12</v>
      </c>
      <c r="B25" s="85" t="s">
        <v>6</v>
      </c>
      <c r="C25" s="85"/>
      <c r="D25" s="806">
        <v>9.6</v>
      </c>
      <c r="E25" s="806">
        <v>10.7</v>
      </c>
      <c r="F25" s="806">
        <v>10.1</v>
      </c>
      <c r="G25" s="912" t="s">
        <v>157</v>
      </c>
      <c r="H25" s="743"/>
      <c r="I25" s="743"/>
      <c r="J25" s="743"/>
    </row>
    <row r="26" spans="1:10" x14ac:dyDescent="0.25">
      <c r="A26" s="91" t="s">
        <v>13</v>
      </c>
      <c r="B26" s="85" t="s">
        <v>6</v>
      </c>
      <c r="C26" s="85"/>
      <c r="D26" s="806">
        <v>29.29</v>
      </c>
      <c r="E26" s="806">
        <v>43.05</v>
      </c>
      <c r="F26" s="806">
        <v>39.479999999999997</v>
      </c>
      <c r="G26" s="912"/>
      <c r="H26" s="743"/>
      <c r="I26" s="743"/>
      <c r="J26" s="743"/>
    </row>
    <row r="27" spans="1:10" ht="16.5" thickBot="1" x14ac:dyDescent="0.3">
      <c r="A27" s="91"/>
      <c r="B27" s="97" t="s">
        <v>104</v>
      </c>
      <c r="C27" s="97"/>
      <c r="D27" s="791">
        <v>8</v>
      </c>
      <c r="E27" s="807">
        <v>10</v>
      </c>
      <c r="F27" s="791">
        <v>10</v>
      </c>
      <c r="G27" s="912"/>
      <c r="H27" s="743"/>
      <c r="I27" s="743"/>
      <c r="J27" s="743"/>
    </row>
    <row r="28" spans="1:10" ht="16.5" thickBot="1" x14ac:dyDescent="0.3">
      <c r="A28" s="921" t="s">
        <v>231</v>
      </c>
      <c r="B28" s="922" t="s">
        <v>7</v>
      </c>
      <c r="C28" s="100"/>
      <c r="D28" s="923">
        <v>7</v>
      </c>
      <c r="E28" s="776">
        <v>7</v>
      </c>
      <c r="F28" s="776">
        <v>7</v>
      </c>
      <c r="G28" s="912"/>
      <c r="H28" s="743"/>
      <c r="I28" s="743"/>
      <c r="J28" s="743"/>
    </row>
    <row r="29" spans="1:10" ht="18" customHeight="1" thickBot="1" x14ac:dyDescent="0.3">
      <c r="A29" s="306" t="s">
        <v>78</v>
      </c>
      <c r="B29" s="307" t="s">
        <v>47</v>
      </c>
      <c r="C29" s="308"/>
      <c r="D29" s="621">
        <v>0</v>
      </c>
      <c r="E29" s="621">
        <v>0</v>
      </c>
      <c r="F29" s="621">
        <v>0</v>
      </c>
      <c r="G29" s="912"/>
    </row>
    <row r="30" spans="1:10" x14ac:dyDescent="0.25">
      <c r="A30" s="305" t="s">
        <v>115</v>
      </c>
      <c r="B30" s="93" t="s">
        <v>6</v>
      </c>
      <c r="C30" s="822"/>
      <c r="D30" s="804">
        <v>0</v>
      </c>
      <c r="E30" s="804">
        <v>0</v>
      </c>
      <c r="F30" s="745">
        <v>0</v>
      </c>
      <c r="G30" s="912" t="s">
        <v>157</v>
      </c>
      <c r="H30" s="743"/>
      <c r="I30" s="743"/>
      <c r="J30" s="743"/>
    </row>
    <row r="31" spans="1:10" x14ac:dyDescent="0.25">
      <c r="A31" s="730" t="s">
        <v>12</v>
      </c>
      <c r="B31" s="93" t="s">
        <v>6</v>
      </c>
      <c r="C31" s="85"/>
      <c r="D31" s="806">
        <v>0</v>
      </c>
      <c r="E31" s="806">
        <v>0</v>
      </c>
      <c r="F31" s="54">
        <v>0</v>
      </c>
      <c r="G31" s="912" t="s">
        <v>157</v>
      </c>
      <c r="H31" s="743"/>
      <c r="I31" s="743"/>
      <c r="J31" s="743"/>
    </row>
    <row r="32" spans="1:10" x14ac:dyDescent="0.25">
      <c r="A32" s="91" t="s">
        <v>13</v>
      </c>
      <c r="B32" s="85" t="s">
        <v>6</v>
      </c>
      <c r="C32" s="85"/>
      <c r="D32" s="806">
        <v>0</v>
      </c>
      <c r="E32" s="806">
        <v>0</v>
      </c>
      <c r="F32" s="54">
        <v>0</v>
      </c>
      <c r="G32" s="912"/>
      <c r="H32" s="743"/>
      <c r="I32" s="743"/>
      <c r="J32" s="743"/>
    </row>
    <row r="33" spans="1:10" ht="16.5" thickBot="1" x14ac:dyDescent="0.3">
      <c r="A33" s="91"/>
      <c r="B33" s="97" t="s">
        <v>104</v>
      </c>
      <c r="C33" s="97"/>
      <c r="D33" s="807">
        <v>0</v>
      </c>
      <c r="E33" s="807">
        <v>0</v>
      </c>
      <c r="F33" s="782">
        <v>0</v>
      </c>
      <c r="G33" s="912"/>
      <c r="H33" s="743"/>
      <c r="I33" s="743"/>
      <c r="J33" s="743"/>
    </row>
    <row r="34" spans="1:10" ht="16.5" thickBot="1" x14ac:dyDescent="0.3">
      <c r="A34" s="924" t="s">
        <v>231</v>
      </c>
      <c r="B34" s="728" t="s">
        <v>8</v>
      </c>
      <c r="C34" s="100"/>
      <c r="D34" s="776">
        <v>0</v>
      </c>
      <c r="E34" s="776">
        <v>0</v>
      </c>
      <c r="F34" s="777">
        <v>0</v>
      </c>
      <c r="G34" s="912"/>
      <c r="H34" s="743"/>
      <c r="I34" s="743"/>
      <c r="J34" s="743"/>
    </row>
    <row r="35" spans="1:10" ht="16.5" thickBot="1" x14ac:dyDescent="0.3">
      <c r="A35" s="306" t="s">
        <v>79</v>
      </c>
      <c r="B35" s="309" t="s">
        <v>47</v>
      </c>
      <c r="C35" s="308"/>
      <c r="D35" s="793" t="e">
        <v>#DIV/0!</v>
      </c>
      <c r="E35" s="793" t="e">
        <v>#DIV/0!</v>
      </c>
      <c r="F35" s="621" t="e">
        <v>#DIV/0!</v>
      </c>
      <c r="G35" s="912"/>
      <c r="H35" s="957" t="s">
        <v>139</v>
      </c>
      <c r="I35" s="958"/>
      <c r="J35" s="959"/>
    </row>
    <row r="36" spans="1:10" ht="16.5" thickBot="1" x14ac:dyDescent="0.3">
      <c r="A36" s="94" t="s">
        <v>35</v>
      </c>
      <c r="B36" s="82"/>
      <c r="C36" s="82"/>
      <c r="D36" s="803"/>
      <c r="E36" s="803"/>
      <c r="F36" s="83"/>
      <c r="G36" s="912"/>
      <c r="H36" s="567" t="s">
        <v>4</v>
      </c>
      <c r="I36" s="512" t="s">
        <v>5</v>
      </c>
      <c r="J36" s="570" t="s">
        <v>264</v>
      </c>
    </row>
    <row r="37" spans="1:10" s="617" customFormat="1" x14ac:dyDescent="0.25">
      <c r="A37" s="95" t="s">
        <v>18</v>
      </c>
      <c r="B37" s="85" t="s">
        <v>6</v>
      </c>
      <c r="C37" s="251"/>
      <c r="D37" s="873">
        <v>0.4</v>
      </c>
      <c r="E37" s="873">
        <v>0.4</v>
      </c>
      <c r="F37" s="873">
        <v>0.4</v>
      </c>
      <c r="G37" s="912" t="s">
        <v>7</v>
      </c>
      <c r="H37" s="568">
        <v>0.01</v>
      </c>
      <c r="I37" s="300">
        <v>0.01</v>
      </c>
      <c r="J37" s="571">
        <v>0.01</v>
      </c>
    </row>
    <row r="38" spans="1:10" x14ac:dyDescent="0.25">
      <c r="A38" s="95" t="s">
        <v>20</v>
      </c>
      <c r="B38" s="85" t="s">
        <v>6</v>
      </c>
      <c r="C38" s="85"/>
      <c r="D38" s="873">
        <v>1</v>
      </c>
      <c r="E38" s="873">
        <v>0.7</v>
      </c>
      <c r="F38" s="873">
        <v>0.6</v>
      </c>
      <c r="G38" s="912" t="s">
        <v>8</v>
      </c>
      <c r="H38" s="746">
        <v>0.02</v>
      </c>
      <c r="I38" s="296">
        <v>0.01</v>
      </c>
      <c r="J38" s="572">
        <v>0.01</v>
      </c>
    </row>
    <row r="39" spans="1:10" s="617" customFormat="1" x14ac:dyDescent="0.25">
      <c r="A39" s="95" t="s">
        <v>17</v>
      </c>
      <c r="B39" s="85" t="s">
        <v>6</v>
      </c>
      <c r="C39" s="85"/>
      <c r="D39" s="873">
        <v>40</v>
      </c>
      <c r="E39" s="873">
        <v>58.4</v>
      </c>
      <c r="F39" s="873">
        <v>102.8</v>
      </c>
      <c r="G39" s="912" t="s">
        <v>7</v>
      </c>
      <c r="H39" s="746">
        <v>0.63</v>
      </c>
      <c r="I39" s="296">
        <v>0.92</v>
      </c>
      <c r="J39" s="572">
        <v>1.62</v>
      </c>
    </row>
    <row r="40" spans="1:10" x14ac:dyDescent="0.25">
      <c r="A40" s="95" t="s">
        <v>22</v>
      </c>
      <c r="B40" s="85" t="s">
        <v>6</v>
      </c>
      <c r="C40" s="85"/>
      <c r="D40" s="873">
        <v>4.2</v>
      </c>
      <c r="E40" s="873">
        <v>6</v>
      </c>
      <c r="F40" s="873">
        <v>6</v>
      </c>
      <c r="G40" s="912" t="s">
        <v>7</v>
      </c>
      <c r="H40" s="746">
        <v>7.0000000000000007E-2</v>
      </c>
      <c r="I40" s="296">
        <v>0.09</v>
      </c>
      <c r="J40" s="572">
        <v>0.09</v>
      </c>
    </row>
    <row r="41" spans="1:10" x14ac:dyDescent="0.25">
      <c r="A41" s="95" t="s">
        <v>23</v>
      </c>
      <c r="B41" s="85" t="s">
        <v>6</v>
      </c>
      <c r="C41" s="85"/>
      <c r="D41" s="873">
        <v>12</v>
      </c>
      <c r="E41" s="873">
        <v>16.2</v>
      </c>
      <c r="F41" s="873">
        <v>15</v>
      </c>
      <c r="G41" s="912" t="s">
        <v>7</v>
      </c>
      <c r="H41" s="746">
        <v>0.19</v>
      </c>
      <c r="I41" s="296">
        <v>0.26</v>
      </c>
      <c r="J41" s="572">
        <v>0.24</v>
      </c>
    </row>
    <row r="42" spans="1:10" x14ac:dyDescent="0.25">
      <c r="A42" s="95" t="s">
        <v>169</v>
      </c>
      <c r="B42" s="85" t="s">
        <v>6</v>
      </c>
      <c r="C42" s="692" t="s">
        <v>242</v>
      </c>
      <c r="D42" s="873">
        <v>0</v>
      </c>
      <c r="E42" s="873">
        <v>0</v>
      </c>
      <c r="F42" s="873">
        <v>0</v>
      </c>
      <c r="G42" s="912" t="s">
        <v>8</v>
      </c>
      <c r="H42" s="746">
        <v>0</v>
      </c>
      <c r="I42" s="296">
        <v>0</v>
      </c>
      <c r="J42" s="572">
        <v>0</v>
      </c>
    </row>
    <row r="43" spans="1:10" x14ac:dyDescent="0.25">
      <c r="A43" s="95" t="s">
        <v>21</v>
      </c>
      <c r="B43" s="85" t="s">
        <v>6</v>
      </c>
      <c r="C43" s="229"/>
      <c r="D43" s="873">
        <v>4</v>
      </c>
      <c r="E43" s="873">
        <v>5.6</v>
      </c>
      <c r="F43" s="873">
        <v>5.6</v>
      </c>
      <c r="G43" s="912" t="s">
        <v>7</v>
      </c>
      <c r="H43" s="746">
        <v>0.06</v>
      </c>
      <c r="I43" s="296">
        <v>0.09</v>
      </c>
      <c r="J43" s="572">
        <v>0.09</v>
      </c>
    </row>
    <row r="44" spans="1:10" x14ac:dyDescent="0.25">
      <c r="A44" s="95" t="s">
        <v>25</v>
      </c>
      <c r="B44" s="85" t="s">
        <v>6</v>
      </c>
      <c r="C44" s="85"/>
      <c r="D44" s="873">
        <v>88</v>
      </c>
      <c r="E44" s="873">
        <v>124</v>
      </c>
      <c r="F44" s="873">
        <v>66.400000000000006</v>
      </c>
      <c r="G44" s="912" t="s">
        <v>8</v>
      </c>
      <c r="H44" s="746">
        <v>1.39</v>
      </c>
      <c r="I44" s="296">
        <v>1.95</v>
      </c>
      <c r="J44" s="572">
        <v>1.05</v>
      </c>
    </row>
    <row r="45" spans="1:10" x14ac:dyDescent="0.25">
      <c r="A45" s="95" t="s">
        <v>33</v>
      </c>
      <c r="B45" s="85" t="s">
        <v>6</v>
      </c>
      <c r="C45" s="85"/>
      <c r="D45" s="873">
        <v>18</v>
      </c>
      <c r="E45" s="873">
        <v>13.2</v>
      </c>
      <c r="F45" s="873">
        <v>16.2</v>
      </c>
      <c r="G45" s="912" t="s">
        <v>7</v>
      </c>
      <c r="H45" s="746">
        <v>0.28000000000000003</v>
      </c>
      <c r="I45" s="296">
        <v>0.21</v>
      </c>
      <c r="J45" s="572">
        <v>0.26</v>
      </c>
    </row>
    <row r="46" spans="1:10" x14ac:dyDescent="0.25">
      <c r="A46" s="95" t="s">
        <v>28</v>
      </c>
      <c r="B46" s="85" t="s">
        <v>6</v>
      </c>
      <c r="C46" s="85"/>
      <c r="D46" s="873">
        <v>0.6</v>
      </c>
      <c r="E46" s="873">
        <v>0.6</v>
      </c>
      <c r="F46" s="873">
        <v>0.6</v>
      </c>
      <c r="G46" s="912" t="s">
        <v>8</v>
      </c>
      <c r="H46" s="746">
        <v>0.01</v>
      </c>
      <c r="I46" s="296">
        <v>0.01</v>
      </c>
      <c r="J46" s="572">
        <v>0.01</v>
      </c>
    </row>
    <row r="47" spans="1:10" x14ac:dyDescent="0.25">
      <c r="A47" s="95" t="s">
        <v>32</v>
      </c>
      <c r="B47" s="85" t="s">
        <v>6</v>
      </c>
      <c r="C47" s="85"/>
      <c r="D47" s="873">
        <v>0</v>
      </c>
      <c r="E47" s="873">
        <v>0</v>
      </c>
      <c r="F47" s="873">
        <v>0</v>
      </c>
      <c r="G47" s="912" t="s">
        <v>8</v>
      </c>
      <c r="H47" s="746">
        <v>0</v>
      </c>
      <c r="I47" s="296">
        <v>0</v>
      </c>
      <c r="J47" s="572">
        <v>0</v>
      </c>
    </row>
    <row r="48" spans="1:10" x14ac:dyDescent="0.25">
      <c r="A48" s="95" t="s">
        <v>31</v>
      </c>
      <c r="B48" s="85" t="s">
        <v>6</v>
      </c>
      <c r="C48" s="85"/>
      <c r="D48" s="873">
        <v>15</v>
      </c>
      <c r="E48" s="873">
        <v>20.399999999999999</v>
      </c>
      <c r="F48" s="873">
        <v>20.399999999999999</v>
      </c>
      <c r="G48" s="912" t="s">
        <v>8</v>
      </c>
      <c r="H48" s="746">
        <v>0.24</v>
      </c>
      <c r="I48" s="296">
        <v>0.32</v>
      </c>
      <c r="J48" s="572">
        <v>0.32</v>
      </c>
    </row>
    <row r="49" spans="1:10" x14ac:dyDescent="0.25">
      <c r="A49" s="95" t="s">
        <v>27</v>
      </c>
      <c r="B49" s="85" t="s">
        <v>6</v>
      </c>
      <c r="C49" s="85"/>
      <c r="D49" s="873">
        <v>0</v>
      </c>
      <c r="E49" s="873">
        <v>36</v>
      </c>
      <c r="F49" s="873">
        <v>34.799999999999997</v>
      </c>
      <c r="G49" s="912" t="s">
        <v>8</v>
      </c>
      <c r="H49" s="746">
        <v>0</v>
      </c>
      <c r="I49" s="296">
        <v>0.56999999999999995</v>
      </c>
      <c r="J49" s="572">
        <v>0.55000000000000004</v>
      </c>
    </row>
    <row r="50" spans="1:10" x14ac:dyDescent="0.25">
      <c r="A50" s="95" t="s">
        <v>219</v>
      </c>
      <c r="B50" s="85" t="s">
        <v>6</v>
      </c>
      <c r="C50" s="692" t="s">
        <v>242</v>
      </c>
      <c r="D50" s="873">
        <v>0</v>
      </c>
      <c r="E50" s="873">
        <v>0</v>
      </c>
      <c r="F50" s="873">
        <v>0</v>
      </c>
      <c r="G50" s="912" t="s">
        <v>8</v>
      </c>
      <c r="H50" s="746">
        <v>0</v>
      </c>
      <c r="I50" s="296">
        <v>0</v>
      </c>
      <c r="J50" s="572">
        <v>0</v>
      </c>
    </row>
    <row r="51" spans="1:10" x14ac:dyDescent="0.25">
      <c r="A51" s="95" t="s">
        <v>220</v>
      </c>
      <c r="B51" s="85" t="s">
        <v>6</v>
      </c>
      <c r="C51" s="692" t="s">
        <v>242</v>
      </c>
      <c r="D51" s="873">
        <v>0</v>
      </c>
      <c r="E51" s="873">
        <v>0</v>
      </c>
      <c r="F51" s="873">
        <v>0</v>
      </c>
      <c r="G51" s="912" t="s">
        <v>8</v>
      </c>
      <c r="H51" s="746">
        <v>0</v>
      </c>
      <c r="I51" s="296">
        <v>0</v>
      </c>
      <c r="J51" s="572">
        <v>0</v>
      </c>
    </row>
    <row r="52" spans="1:10" x14ac:dyDescent="0.25">
      <c r="A52" s="95" t="s">
        <v>34</v>
      </c>
      <c r="B52" s="85" t="s">
        <v>6</v>
      </c>
      <c r="C52" s="97"/>
      <c r="D52" s="873">
        <v>17.399999999999999</v>
      </c>
      <c r="E52" s="873">
        <v>16.8</v>
      </c>
      <c r="F52" s="873">
        <v>16.8</v>
      </c>
      <c r="G52" s="912" t="s">
        <v>7</v>
      </c>
      <c r="H52" s="746">
        <v>0.27</v>
      </c>
      <c r="I52" s="296">
        <v>0.26</v>
      </c>
      <c r="J52" s="572">
        <v>0.26</v>
      </c>
    </row>
    <row r="53" spans="1:10" s="617" customFormat="1" x14ac:dyDescent="0.25">
      <c r="A53" s="95" t="s">
        <v>53</v>
      </c>
      <c r="B53" s="85" t="s">
        <v>6</v>
      </c>
      <c r="C53" s="97"/>
      <c r="D53" s="873">
        <v>24</v>
      </c>
      <c r="E53" s="873">
        <v>36</v>
      </c>
      <c r="F53" s="873">
        <v>32.799999999999997</v>
      </c>
      <c r="G53" s="912" t="s">
        <v>7</v>
      </c>
      <c r="H53" s="746">
        <v>0.38</v>
      </c>
      <c r="I53" s="296">
        <v>0.56999999999999995</v>
      </c>
      <c r="J53" s="572">
        <v>0.52</v>
      </c>
    </row>
    <row r="54" spans="1:10" s="617" customFormat="1" x14ac:dyDescent="0.25">
      <c r="A54" s="95" t="s">
        <v>234</v>
      </c>
      <c r="B54" s="85" t="s">
        <v>6</v>
      </c>
      <c r="C54" s="97"/>
      <c r="D54" s="873">
        <v>0</v>
      </c>
      <c r="E54" s="873">
        <v>0</v>
      </c>
      <c r="F54" s="873">
        <v>0</v>
      </c>
      <c r="G54" s="912" t="s">
        <v>7</v>
      </c>
      <c r="H54" s="746">
        <v>0</v>
      </c>
      <c r="I54" s="296">
        <v>0</v>
      </c>
      <c r="J54" s="572">
        <v>0</v>
      </c>
    </row>
    <row r="55" spans="1:10" x14ac:dyDescent="0.25">
      <c r="A55" s="95" t="s">
        <v>113</v>
      </c>
      <c r="B55" s="85" t="s">
        <v>6</v>
      </c>
      <c r="C55" s="97"/>
      <c r="D55" s="873">
        <v>1.2</v>
      </c>
      <c r="E55" s="873">
        <v>2.7</v>
      </c>
      <c r="F55" s="873">
        <v>3</v>
      </c>
      <c r="G55" s="912" t="s">
        <v>7</v>
      </c>
      <c r="H55" s="746">
        <v>0.02</v>
      </c>
      <c r="I55" s="296">
        <v>0.04</v>
      </c>
      <c r="J55" s="572">
        <v>0.05</v>
      </c>
    </row>
    <row r="56" spans="1:10" x14ac:dyDescent="0.25">
      <c r="A56" s="95" t="s">
        <v>107</v>
      </c>
      <c r="B56" s="85" t="s">
        <v>6</v>
      </c>
      <c r="C56" s="251"/>
      <c r="D56" s="873">
        <v>14.6</v>
      </c>
      <c r="E56" s="873">
        <v>27.2</v>
      </c>
      <c r="F56" s="873">
        <v>21.6</v>
      </c>
      <c r="G56" s="912" t="s">
        <v>7</v>
      </c>
      <c r="H56" s="746">
        <v>0.23</v>
      </c>
      <c r="I56" s="296">
        <v>0.43</v>
      </c>
      <c r="J56" s="572">
        <v>0.34</v>
      </c>
    </row>
    <row r="57" spans="1:10" x14ac:dyDescent="0.25">
      <c r="A57" s="95" t="s">
        <v>232</v>
      </c>
      <c r="B57" s="85" t="s">
        <v>6</v>
      </c>
      <c r="C57" s="97"/>
      <c r="D57" s="873">
        <v>43.2</v>
      </c>
      <c r="E57" s="873">
        <v>72</v>
      </c>
      <c r="F57" s="873">
        <v>54</v>
      </c>
      <c r="G57" s="912" t="s">
        <v>8</v>
      </c>
      <c r="H57" s="746">
        <v>0.68</v>
      </c>
      <c r="I57" s="296">
        <v>1.1299999999999999</v>
      </c>
      <c r="J57" s="572">
        <v>0.85</v>
      </c>
    </row>
    <row r="58" spans="1:10" x14ac:dyDescent="0.25">
      <c r="A58" s="95" t="s">
        <v>108</v>
      </c>
      <c r="B58" s="85" t="s">
        <v>6</v>
      </c>
      <c r="C58" s="97"/>
      <c r="D58" s="873">
        <v>6</v>
      </c>
      <c r="E58" s="873">
        <v>1.8</v>
      </c>
      <c r="F58" s="873">
        <v>2.4</v>
      </c>
      <c r="G58" s="912" t="s">
        <v>8</v>
      </c>
      <c r="H58" s="746">
        <v>0.09</v>
      </c>
      <c r="I58" s="296">
        <v>0.03</v>
      </c>
      <c r="J58" s="572">
        <v>0.04</v>
      </c>
    </row>
    <row r="59" spans="1:10" x14ac:dyDescent="0.25">
      <c r="A59" s="95" t="s">
        <v>109</v>
      </c>
      <c r="B59" s="85" t="s">
        <v>6</v>
      </c>
      <c r="C59" s="97"/>
      <c r="D59" s="873">
        <v>2</v>
      </c>
      <c r="E59" s="873">
        <v>1.8</v>
      </c>
      <c r="F59" s="873">
        <v>3</v>
      </c>
      <c r="G59" s="912" t="s">
        <v>7</v>
      </c>
      <c r="H59" s="746">
        <v>0.03</v>
      </c>
      <c r="I59" s="296">
        <v>0.03</v>
      </c>
      <c r="J59" s="572">
        <v>0.05</v>
      </c>
    </row>
    <row r="60" spans="1:10" ht="16.5" thickBot="1" x14ac:dyDescent="0.3">
      <c r="A60" s="98" t="s">
        <v>235</v>
      </c>
      <c r="B60" s="88" t="s">
        <v>6</v>
      </c>
      <c r="C60" s="251" t="s">
        <v>233</v>
      </c>
      <c r="D60" s="874">
        <v>0</v>
      </c>
      <c r="E60" s="874">
        <v>0</v>
      </c>
      <c r="F60" s="874">
        <v>0</v>
      </c>
      <c r="G60" s="912" t="s">
        <v>8</v>
      </c>
      <c r="H60" s="569">
        <v>0</v>
      </c>
      <c r="I60" s="301">
        <v>0</v>
      </c>
      <c r="J60" s="573">
        <v>0</v>
      </c>
    </row>
    <row r="61" spans="1:10" ht="16.5" thickBot="1" x14ac:dyDescent="0.3">
      <c r="A61" s="99" t="s">
        <v>106</v>
      </c>
      <c r="B61" s="100"/>
      <c r="C61" s="728"/>
      <c r="D61" s="691">
        <v>291.60000000000002</v>
      </c>
      <c r="E61" s="121">
        <v>439.8</v>
      </c>
      <c r="F61" s="161">
        <v>402.4</v>
      </c>
      <c r="G61" s="912"/>
      <c r="H61" s="338">
        <v>4.5999999999999996</v>
      </c>
      <c r="I61" s="339">
        <v>6.93</v>
      </c>
      <c r="J61" s="340">
        <v>6.36</v>
      </c>
    </row>
    <row r="62" spans="1:10" x14ac:dyDescent="0.25">
      <c r="A62" s="81" t="s">
        <v>9</v>
      </c>
      <c r="B62" s="82" t="s">
        <v>10</v>
      </c>
      <c r="C62" s="101"/>
      <c r="D62" s="871">
        <v>115</v>
      </c>
      <c r="E62" s="871">
        <v>115</v>
      </c>
      <c r="F62" s="871">
        <v>115</v>
      </c>
      <c r="G62" s="913"/>
      <c r="H62" s="290"/>
      <c r="I62" s="290"/>
      <c r="J62" s="290"/>
    </row>
    <row r="63" spans="1:10" x14ac:dyDescent="0.25">
      <c r="A63" s="84"/>
      <c r="B63" s="85" t="s">
        <v>11</v>
      </c>
      <c r="C63" s="97"/>
      <c r="D63" s="872">
        <v>0</v>
      </c>
      <c r="E63" s="872">
        <v>0</v>
      </c>
      <c r="F63" s="872">
        <v>0</v>
      </c>
      <c r="G63" s="913"/>
      <c r="H63" s="290"/>
      <c r="I63" s="290"/>
      <c r="J63" s="290"/>
    </row>
    <row r="64" spans="1:10" x14ac:dyDescent="0.25">
      <c r="A64" s="84" t="s">
        <v>57</v>
      </c>
      <c r="B64" s="85" t="s">
        <v>10</v>
      </c>
      <c r="C64" s="97"/>
      <c r="D64" s="872">
        <v>35</v>
      </c>
      <c r="E64" s="872">
        <v>35</v>
      </c>
      <c r="F64" s="872">
        <v>35</v>
      </c>
      <c r="G64" s="913"/>
    </row>
    <row r="65" spans="1:10" x14ac:dyDescent="0.25">
      <c r="A65" s="84"/>
      <c r="B65" s="85" t="s">
        <v>11</v>
      </c>
      <c r="C65" s="97"/>
      <c r="D65" s="872">
        <v>0</v>
      </c>
      <c r="E65" s="872">
        <v>0</v>
      </c>
      <c r="F65" s="872">
        <v>0</v>
      </c>
      <c r="G65" s="913"/>
    </row>
    <row r="66" spans="1:10" x14ac:dyDescent="0.25">
      <c r="A66" s="84" t="s">
        <v>58</v>
      </c>
      <c r="B66" s="85" t="s">
        <v>10</v>
      </c>
      <c r="C66" s="97"/>
      <c r="D66" s="806">
        <v>10.4</v>
      </c>
      <c r="E66" s="806">
        <v>10.4</v>
      </c>
      <c r="F66" s="806">
        <v>10.4</v>
      </c>
      <c r="G66" s="912"/>
    </row>
    <row r="67" spans="1:10" ht="16.5" thickBot="1" x14ac:dyDescent="0.3">
      <c r="A67" s="102"/>
      <c r="B67" s="88" t="s">
        <v>11</v>
      </c>
      <c r="C67" s="88"/>
      <c r="D67" s="807">
        <v>0</v>
      </c>
      <c r="E67" s="807">
        <v>0</v>
      </c>
      <c r="F67" s="807">
        <v>0</v>
      </c>
      <c r="G67" s="912"/>
    </row>
    <row r="68" spans="1:10" s="103" customFormat="1" ht="16.5" thickBot="1" x14ac:dyDescent="0.3">
      <c r="A68" s="104" t="s">
        <v>132</v>
      </c>
      <c r="B68" s="105" t="s">
        <v>50</v>
      </c>
      <c r="C68" s="106"/>
      <c r="D68" s="786">
        <v>0</v>
      </c>
      <c r="E68" s="744">
        <v>0</v>
      </c>
      <c r="F68" s="744">
        <v>0.01</v>
      </c>
      <c r="G68" s="912"/>
      <c r="H68" s="11"/>
      <c r="I68" s="11"/>
      <c r="J68" s="11"/>
    </row>
    <row r="69" spans="1:10" s="103" customFormat="1" ht="16.5" thickBot="1" x14ac:dyDescent="0.3">
      <c r="A69" s="104" t="s">
        <v>132</v>
      </c>
      <c r="B69" s="105" t="s">
        <v>47</v>
      </c>
      <c r="C69" s="107"/>
      <c r="D69" s="622">
        <v>0</v>
      </c>
      <c r="E69" s="623">
        <v>0</v>
      </c>
      <c r="F69" s="623">
        <v>0</v>
      </c>
      <c r="G69" s="912"/>
      <c r="H69" s="11"/>
      <c r="I69" s="11"/>
      <c r="J69" s="11"/>
    </row>
    <row r="70" spans="1:10" s="103" customFormat="1" ht="16.5" thickBot="1" x14ac:dyDescent="0.3">
      <c r="A70" s="108" t="s">
        <v>80</v>
      </c>
      <c r="B70" s="109" t="s">
        <v>50</v>
      </c>
      <c r="C70" s="107"/>
      <c r="D70" s="744">
        <v>0</v>
      </c>
      <c r="E70" s="744">
        <v>0</v>
      </c>
      <c r="F70" s="744">
        <v>0</v>
      </c>
      <c r="G70" s="912"/>
      <c r="H70" s="11"/>
      <c r="I70" s="11"/>
      <c r="J70" s="11"/>
    </row>
    <row r="71" spans="1:10" s="103" customFormat="1" ht="16.5" thickBot="1" x14ac:dyDescent="0.3">
      <c r="A71" s="346" t="s">
        <v>145</v>
      </c>
      <c r="B71" s="347"/>
      <c r="C71" s="348"/>
      <c r="D71" s="110"/>
      <c r="E71" s="111"/>
      <c r="F71" s="112"/>
      <c r="G71" s="914"/>
      <c r="H71" s="11"/>
      <c r="I71" s="11"/>
      <c r="J71" s="11"/>
    </row>
    <row r="72" spans="1:10" ht="16.5" thickBot="1" x14ac:dyDescent="0.3">
      <c r="A72" s="487"/>
      <c r="B72" s="86"/>
      <c r="C72" s="86"/>
      <c r="D72" s="114"/>
      <c r="E72" s="114"/>
      <c r="F72" s="114"/>
      <c r="G72" s="912"/>
    </row>
    <row r="73" spans="1:10" ht="16.5" thickBot="1" x14ac:dyDescent="0.3">
      <c r="A73" s="840" t="s">
        <v>193</v>
      </c>
      <c r="B73" s="152"/>
      <c r="C73" s="152"/>
      <c r="D73" s="546"/>
      <c r="E73" s="546"/>
      <c r="F73" s="565"/>
      <c r="G73" s="912"/>
    </row>
    <row r="74" spans="1:10" ht="15.75" customHeight="1" x14ac:dyDescent="0.25">
      <c r="A74" s="969" t="s">
        <v>76</v>
      </c>
      <c r="B74" s="78" t="s">
        <v>1</v>
      </c>
      <c r="C74" s="977" t="s">
        <v>77</v>
      </c>
      <c r="D74" s="954" t="s">
        <v>421</v>
      </c>
      <c r="E74" s="955"/>
      <c r="F74" s="956"/>
      <c r="G74" s="910"/>
    </row>
    <row r="75" spans="1:10" x14ac:dyDescent="0.25">
      <c r="A75" s="970"/>
      <c r="B75" s="79" t="s">
        <v>2</v>
      </c>
      <c r="C75" s="978"/>
      <c r="D75" s="963" t="s">
        <v>4</v>
      </c>
      <c r="E75" s="963" t="s">
        <v>5</v>
      </c>
      <c r="F75" s="965" t="s">
        <v>264</v>
      </c>
      <c r="G75" s="911"/>
    </row>
    <row r="76" spans="1:10" ht="16.5" thickBot="1" x14ac:dyDescent="0.3">
      <c r="A76" s="971"/>
      <c r="B76" s="80" t="s">
        <v>3</v>
      </c>
      <c r="C76" s="979"/>
      <c r="D76" s="964"/>
      <c r="E76" s="964"/>
      <c r="F76" s="966"/>
      <c r="G76" s="911"/>
    </row>
    <row r="77" spans="1:10" x14ac:dyDescent="0.25">
      <c r="A77" s="81"/>
      <c r="B77" s="82"/>
      <c r="C77" s="116"/>
      <c r="D77" s="803"/>
      <c r="E77" s="803"/>
      <c r="F77" s="83"/>
      <c r="G77" s="912"/>
    </row>
    <row r="78" spans="1:10" x14ac:dyDescent="0.25">
      <c r="A78" s="84" t="s">
        <v>74</v>
      </c>
      <c r="B78" s="85" t="s">
        <v>6</v>
      </c>
      <c r="C78" s="117"/>
      <c r="D78" s="806">
        <v>3</v>
      </c>
      <c r="E78" s="806">
        <v>4</v>
      </c>
      <c r="F78" s="54">
        <v>3</v>
      </c>
      <c r="G78" s="912"/>
      <c r="H78" s="643"/>
      <c r="I78" s="643"/>
      <c r="J78" s="643"/>
    </row>
    <row r="79" spans="1:10" x14ac:dyDescent="0.25">
      <c r="A79" s="84"/>
      <c r="B79" s="85"/>
      <c r="C79" s="85"/>
      <c r="D79" s="806"/>
      <c r="E79" s="806"/>
      <c r="F79" s="54"/>
      <c r="G79" s="912"/>
    </row>
    <row r="80" spans="1:10" ht="16.5" thickBot="1" x14ac:dyDescent="0.3">
      <c r="A80" s="130" t="s">
        <v>54</v>
      </c>
      <c r="B80" s="97" t="s">
        <v>6</v>
      </c>
      <c r="C80" s="97"/>
      <c r="D80" s="810">
        <v>0</v>
      </c>
      <c r="E80" s="810">
        <v>0</v>
      </c>
      <c r="F80" s="841">
        <v>0</v>
      </c>
      <c r="G80" s="912"/>
      <c r="H80" s="743"/>
      <c r="I80" s="743"/>
      <c r="J80" s="743"/>
    </row>
    <row r="81" spans="1:10" ht="16.5" thickBot="1" x14ac:dyDescent="0.3">
      <c r="A81" s="863" t="s">
        <v>231</v>
      </c>
      <c r="B81" s="128" t="s">
        <v>7</v>
      </c>
      <c r="C81" s="128"/>
      <c r="D81" s="776">
        <v>0</v>
      </c>
      <c r="E81" s="776">
        <v>0</v>
      </c>
      <c r="F81" s="777">
        <v>0</v>
      </c>
      <c r="G81" s="912"/>
    </row>
    <row r="82" spans="1:10" ht="16.5" thickBot="1" x14ac:dyDescent="0.3">
      <c r="A82" s="638" t="s">
        <v>358</v>
      </c>
      <c r="B82" s="477" t="s">
        <v>6</v>
      </c>
      <c r="C82" s="100"/>
      <c r="D82" s="813">
        <v>88.9</v>
      </c>
      <c r="E82" s="806">
        <v>122.8</v>
      </c>
      <c r="F82" s="806">
        <v>88.2</v>
      </c>
      <c r="G82" s="912"/>
      <c r="H82" s="743"/>
      <c r="I82" s="743"/>
      <c r="J82" s="743"/>
    </row>
    <row r="83" spans="1:10" ht="16.5" thickBot="1" x14ac:dyDescent="0.3">
      <c r="A83" s="866" t="s">
        <v>231</v>
      </c>
      <c r="B83" s="814" t="s">
        <v>8</v>
      </c>
      <c r="C83" s="812"/>
      <c r="D83" s="923">
        <v>6</v>
      </c>
      <c r="E83" s="923">
        <v>6</v>
      </c>
      <c r="F83" s="925">
        <v>6</v>
      </c>
      <c r="G83" s="912"/>
      <c r="H83" s="513"/>
      <c r="I83" s="513"/>
      <c r="J83" s="513"/>
    </row>
    <row r="84" spans="1:10" ht="16.5" thickBot="1" x14ac:dyDescent="0.3">
      <c r="A84" s="863" t="s">
        <v>334</v>
      </c>
      <c r="B84" s="728" t="s">
        <v>6</v>
      </c>
      <c r="C84" s="100" t="s">
        <v>357</v>
      </c>
      <c r="D84" s="792">
        <v>0</v>
      </c>
      <c r="E84" s="792">
        <v>0</v>
      </c>
      <c r="F84" s="503">
        <v>0</v>
      </c>
      <c r="G84" s="912"/>
      <c r="H84" s="743"/>
      <c r="I84" s="743"/>
      <c r="J84" s="743"/>
    </row>
    <row r="85" spans="1:10" ht="16.5" thickBot="1" x14ac:dyDescent="0.3">
      <c r="A85" s="126" t="s">
        <v>35</v>
      </c>
      <c r="B85" s="141"/>
      <c r="C85" s="141"/>
      <c r="D85" s="804"/>
      <c r="E85" s="804"/>
      <c r="F85" s="745"/>
      <c r="G85" s="912"/>
      <c r="H85" s="904" t="s">
        <v>4</v>
      </c>
      <c r="I85" s="512" t="s">
        <v>5</v>
      </c>
      <c r="J85" s="905" t="s">
        <v>264</v>
      </c>
    </row>
    <row r="86" spans="1:10" x14ac:dyDescent="0.25">
      <c r="A86" s="95" t="s">
        <v>411</v>
      </c>
      <c r="B86" s="85" t="s">
        <v>6</v>
      </c>
      <c r="C86" s="85"/>
      <c r="D86" s="806">
        <v>0</v>
      </c>
      <c r="E86" s="806">
        <v>0</v>
      </c>
      <c r="F86" s="806">
        <v>0</v>
      </c>
      <c r="G86" s="915" t="s">
        <v>244</v>
      </c>
      <c r="H86" s="568">
        <v>0</v>
      </c>
      <c r="I86" s="300">
        <v>0</v>
      </c>
      <c r="J86" s="571">
        <v>0</v>
      </c>
    </row>
    <row r="87" spans="1:10" x14ac:dyDescent="0.25">
      <c r="A87" s="95" t="s">
        <v>410</v>
      </c>
      <c r="B87" s="85" t="s">
        <v>6</v>
      </c>
      <c r="C87" s="85"/>
      <c r="D87" s="806">
        <v>3.2</v>
      </c>
      <c r="E87" s="806">
        <v>3.8</v>
      </c>
      <c r="F87" s="806">
        <v>3</v>
      </c>
      <c r="G87" s="915" t="s">
        <v>244</v>
      </c>
      <c r="H87" s="746">
        <v>0</v>
      </c>
      <c r="I87" s="296">
        <v>0</v>
      </c>
      <c r="J87" s="572">
        <v>0</v>
      </c>
    </row>
    <row r="88" spans="1:10" x14ac:dyDescent="0.25">
      <c r="A88" s="95" t="s">
        <v>413</v>
      </c>
      <c r="B88" s="85" t="s">
        <v>6</v>
      </c>
      <c r="C88" s="85"/>
      <c r="D88" s="806">
        <v>1.1000000000000001</v>
      </c>
      <c r="E88" s="806">
        <v>1</v>
      </c>
      <c r="F88" s="806">
        <v>1.2</v>
      </c>
      <c r="G88" s="915" t="s">
        <v>244</v>
      </c>
      <c r="H88" s="746">
        <v>0</v>
      </c>
      <c r="I88" s="296">
        <v>0</v>
      </c>
      <c r="J88" s="572">
        <v>0</v>
      </c>
    </row>
    <row r="89" spans="1:10" x14ac:dyDescent="0.25">
      <c r="A89" s="95" t="s">
        <v>412</v>
      </c>
      <c r="B89" s="85" t="s">
        <v>6</v>
      </c>
      <c r="C89" s="85"/>
      <c r="D89" s="806">
        <v>12.7</v>
      </c>
      <c r="E89" s="806">
        <v>42.2</v>
      </c>
      <c r="F89" s="806">
        <v>18.2</v>
      </c>
      <c r="G89" s="915" t="s">
        <v>244</v>
      </c>
      <c r="H89" s="746">
        <v>0</v>
      </c>
      <c r="I89" s="296">
        <v>0</v>
      </c>
      <c r="J89" s="572">
        <v>0</v>
      </c>
    </row>
    <row r="90" spans="1:10" x14ac:dyDescent="0.25">
      <c r="A90" s="95" t="s">
        <v>414</v>
      </c>
      <c r="B90" s="85" t="s">
        <v>6</v>
      </c>
      <c r="C90" s="85"/>
      <c r="D90" s="894">
        <v>29</v>
      </c>
      <c r="E90" s="894">
        <v>36.299999999999997</v>
      </c>
      <c r="F90" s="894">
        <v>29.1</v>
      </c>
      <c r="G90" s="915" t="s">
        <v>244</v>
      </c>
      <c r="H90" s="746">
        <v>0</v>
      </c>
      <c r="I90" s="296">
        <v>0</v>
      </c>
      <c r="J90" s="572">
        <v>0</v>
      </c>
    </row>
    <row r="91" spans="1:10" x14ac:dyDescent="0.25">
      <c r="A91" s="95" t="s">
        <v>415</v>
      </c>
      <c r="B91" s="85" t="s">
        <v>6</v>
      </c>
      <c r="C91" s="85"/>
      <c r="D91" s="806">
        <v>4.0999999999999996</v>
      </c>
      <c r="E91" s="806">
        <v>4.2</v>
      </c>
      <c r="F91" s="806">
        <v>4</v>
      </c>
      <c r="G91" s="915" t="s">
        <v>244</v>
      </c>
      <c r="H91" s="746">
        <v>0</v>
      </c>
      <c r="I91" s="296">
        <v>0</v>
      </c>
      <c r="J91" s="572">
        <v>0</v>
      </c>
    </row>
    <row r="92" spans="1:10" x14ac:dyDescent="0.25">
      <c r="A92" s="95" t="s">
        <v>416</v>
      </c>
      <c r="B92" s="85" t="s">
        <v>6</v>
      </c>
      <c r="C92" s="85"/>
      <c r="D92" s="894">
        <v>19.3</v>
      </c>
      <c r="E92" s="894">
        <v>16.399999999999999</v>
      </c>
      <c r="F92" s="894">
        <v>14.8</v>
      </c>
      <c r="G92" s="915" t="s">
        <v>244</v>
      </c>
      <c r="H92" s="746">
        <v>0</v>
      </c>
      <c r="I92" s="296">
        <v>0</v>
      </c>
      <c r="J92" s="572">
        <v>0</v>
      </c>
    </row>
    <row r="93" spans="1:10" x14ac:dyDescent="0.25">
      <c r="A93" s="95" t="s">
        <v>417</v>
      </c>
      <c r="B93" s="85" t="s">
        <v>6</v>
      </c>
      <c r="C93" s="85"/>
      <c r="D93" s="806">
        <v>16.399999999999999</v>
      </c>
      <c r="E93" s="806">
        <v>16.7</v>
      </c>
      <c r="F93" s="806">
        <v>15.1</v>
      </c>
      <c r="G93" s="915" t="s">
        <v>244</v>
      </c>
      <c r="H93" s="746">
        <v>0</v>
      </c>
      <c r="I93" s="296">
        <v>0</v>
      </c>
      <c r="J93" s="572">
        <v>0</v>
      </c>
    </row>
    <row r="94" spans="1:10" x14ac:dyDescent="0.25">
      <c r="A94" s="95" t="s">
        <v>418</v>
      </c>
      <c r="B94" s="85" t="s">
        <v>6</v>
      </c>
      <c r="C94" s="85"/>
      <c r="D94" s="806">
        <v>0</v>
      </c>
      <c r="E94" s="806">
        <v>0</v>
      </c>
      <c r="F94" s="806">
        <v>0</v>
      </c>
      <c r="G94" s="915" t="s">
        <v>244</v>
      </c>
      <c r="H94" s="746">
        <v>0</v>
      </c>
      <c r="I94" s="296">
        <v>0</v>
      </c>
      <c r="J94" s="572">
        <v>0</v>
      </c>
    </row>
    <row r="95" spans="1:10" ht="16.5" thickBot="1" x14ac:dyDescent="0.3">
      <c r="A95" s="142" t="s">
        <v>419</v>
      </c>
      <c r="B95" s="97" t="s">
        <v>6</v>
      </c>
      <c r="C95" s="97"/>
      <c r="D95" s="898">
        <v>3.1</v>
      </c>
      <c r="E95" s="898">
        <v>2.2000000000000002</v>
      </c>
      <c r="F95" s="898">
        <v>2.8</v>
      </c>
      <c r="G95" s="915" t="s">
        <v>244</v>
      </c>
      <c r="H95" s="301">
        <v>0</v>
      </c>
      <c r="I95" s="301">
        <v>0</v>
      </c>
      <c r="J95" s="573">
        <v>0</v>
      </c>
    </row>
    <row r="96" spans="1:10" ht="16.5" thickBot="1" x14ac:dyDescent="0.3">
      <c r="A96" s="99" t="s">
        <v>127</v>
      </c>
      <c r="B96" s="100"/>
      <c r="C96" s="100"/>
      <c r="D96" s="121">
        <v>88.9</v>
      </c>
      <c r="E96" s="121">
        <v>122.8</v>
      </c>
      <c r="F96" s="161">
        <v>88.2</v>
      </c>
      <c r="G96" s="912"/>
      <c r="H96" s="338">
        <v>0</v>
      </c>
      <c r="I96" s="339">
        <v>0</v>
      </c>
      <c r="J96" s="340">
        <v>0</v>
      </c>
    </row>
    <row r="97" spans="1:10" x14ac:dyDescent="0.25">
      <c r="A97" s="122"/>
      <c r="B97" s="82"/>
      <c r="C97" s="82"/>
      <c r="D97" s="803"/>
      <c r="E97" s="803"/>
      <c r="F97" s="83"/>
      <c r="G97" s="912"/>
      <c r="H97" s="252"/>
      <c r="I97" s="252"/>
      <c r="J97" s="252"/>
    </row>
    <row r="98" spans="1:10" x14ac:dyDescent="0.25">
      <c r="A98" s="84" t="s">
        <v>9</v>
      </c>
      <c r="B98" s="85" t="s">
        <v>10</v>
      </c>
      <c r="C98" s="85"/>
      <c r="D98" s="872">
        <v>116</v>
      </c>
      <c r="E98" s="872">
        <v>116</v>
      </c>
      <c r="F98" s="872">
        <v>116</v>
      </c>
      <c r="G98" s="912"/>
      <c r="H98" s="290"/>
      <c r="I98" s="290"/>
      <c r="J98" s="290"/>
    </row>
    <row r="99" spans="1:10" x14ac:dyDescent="0.25">
      <c r="A99" s="84" t="s">
        <v>341</v>
      </c>
      <c r="B99" s="85" t="s">
        <v>11</v>
      </c>
      <c r="C99" s="85"/>
      <c r="D99" s="872">
        <v>116</v>
      </c>
      <c r="E99" s="872">
        <v>116</v>
      </c>
      <c r="F99" s="872">
        <v>116</v>
      </c>
      <c r="G99" s="912"/>
      <c r="H99" s="252"/>
      <c r="I99" s="252"/>
      <c r="J99" s="252"/>
    </row>
    <row r="100" spans="1:10" x14ac:dyDescent="0.25">
      <c r="A100" s="84" t="s">
        <v>58</v>
      </c>
      <c r="B100" s="85" t="s">
        <v>10</v>
      </c>
      <c r="C100" s="85"/>
      <c r="D100" s="806">
        <v>0</v>
      </c>
      <c r="E100" s="806">
        <v>0</v>
      </c>
      <c r="F100" s="806">
        <v>0</v>
      </c>
      <c r="G100" s="912"/>
      <c r="H100" s="252"/>
      <c r="I100" s="252"/>
      <c r="J100" s="252"/>
    </row>
    <row r="101" spans="1:10" ht="16.5" thickBot="1" x14ac:dyDescent="0.3">
      <c r="A101" s="102"/>
      <c r="B101" s="88" t="s">
        <v>11</v>
      </c>
      <c r="C101" s="88"/>
      <c r="D101" s="807">
        <v>10.3</v>
      </c>
      <c r="E101" s="807">
        <v>10.3</v>
      </c>
      <c r="F101" s="807">
        <v>10.3</v>
      </c>
      <c r="G101" s="912"/>
      <c r="H101" s="252"/>
      <c r="I101" s="252"/>
      <c r="J101" s="252"/>
    </row>
    <row r="102" spans="1:10" s="103" customFormat="1" ht="16.5" thickBot="1" x14ac:dyDescent="0.3">
      <c r="A102" s="123" t="s">
        <v>80</v>
      </c>
      <c r="B102" s="124" t="s">
        <v>50</v>
      </c>
      <c r="C102" s="124"/>
      <c r="D102" s="786">
        <v>0</v>
      </c>
      <c r="E102" s="786">
        <v>0</v>
      </c>
      <c r="F102" s="744">
        <v>0</v>
      </c>
      <c r="G102" s="912"/>
      <c r="H102" s="252"/>
      <c r="I102" s="252"/>
      <c r="J102" s="252"/>
    </row>
    <row r="103" spans="1:10" s="103" customFormat="1" ht="16.5" thickBot="1" x14ac:dyDescent="0.3">
      <c r="A103" s="123" t="s">
        <v>80</v>
      </c>
      <c r="B103" s="124" t="s">
        <v>47</v>
      </c>
      <c r="C103" s="124"/>
      <c r="D103" s="786">
        <v>0</v>
      </c>
      <c r="E103" s="786">
        <v>0</v>
      </c>
      <c r="F103" s="744">
        <v>0</v>
      </c>
      <c r="G103" s="912"/>
      <c r="H103" s="252"/>
      <c r="I103" s="252"/>
      <c r="J103" s="252"/>
    </row>
    <row r="104" spans="1:10" ht="16.5" thickBot="1" x14ac:dyDescent="0.3">
      <c r="A104" s="346" t="s">
        <v>154</v>
      </c>
      <c r="B104" s="477"/>
      <c r="C104" s="477"/>
      <c r="D104" s="561"/>
      <c r="E104" s="561"/>
      <c r="F104" s="562"/>
      <c r="G104" s="912"/>
      <c r="H104" s="252"/>
      <c r="I104" s="252"/>
      <c r="J104" s="252"/>
    </row>
    <row r="105" spans="1:10" x14ac:dyDescent="0.25">
      <c r="A105" s="164"/>
      <c r="B105" s="152"/>
      <c r="C105" s="152"/>
      <c r="D105" s="546"/>
      <c r="E105" s="546"/>
      <c r="F105" s="565"/>
      <c r="G105" s="912"/>
      <c r="H105" s="252"/>
      <c r="I105" s="252"/>
      <c r="J105" s="252"/>
    </row>
    <row r="106" spans="1:10" ht="16.5" thickBot="1" x14ac:dyDescent="0.3">
      <c r="A106" s="488" t="s">
        <v>197</v>
      </c>
      <c r="B106" s="86"/>
      <c r="C106" s="86"/>
      <c r="D106" s="114"/>
      <c r="E106" s="114"/>
      <c r="F106" s="400"/>
      <c r="G106" s="912"/>
      <c r="H106" s="252"/>
      <c r="I106" s="252"/>
      <c r="J106" s="252"/>
    </row>
    <row r="107" spans="1:10" ht="15.75" customHeight="1" thickBot="1" x14ac:dyDescent="0.3">
      <c r="A107" s="969" t="s">
        <v>76</v>
      </c>
      <c r="B107" s="78" t="s">
        <v>1</v>
      </c>
      <c r="C107" s="977" t="s">
        <v>77</v>
      </c>
      <c r="D107" s="972" t="s">
        <v>421</v>
      </c>
      <c r="E107" s="973"/>
      <c r="F107" s="974"/>
      <c r="G107" s="910"/>
      <c r="H107" s="252"/>
      <c r="I107" s="252"/>
      <c r="J107" s="252"/>
    </row>
    <row r="108" spans="1:10" x14ac:dyDescent="0.25">
      <c r="A108" s="970"/>
      <c r="B108" s="79" t="s">
        <v>2</v>
      </c>
      <c r="C108" s="989"/>
      <c r="D108" s="975" t="s">
        <v>4</v>
      </c>
      <c r="E108" s="980" t="s">
        <v>5</v>
      </c>
      <c r="F108" s="993" t="s">
        <v>264</v>
      </c>
      <c r="G108" s="911"/>
      <c r="H108" s="252"/>
      <c r="I108" s="252"/>
      <c r="J108" s="252"/>
    </row>
    <row r="109" spans="1:10" ht="16.5" thickBot="1" x14ac:dyDescent="0.3">
      <c r="A109" s="971"/>
      <c r="B109" s="80" t="s">
        <v>3</v>
      </c>
      <c r="C109" s="990"/>
      <c r="D109" s="976"/>
      <c r="E109" s="964"/>
      <c r="F109" s="966"/>
      <c r="G109" s="911"/>
      <c r="H109" s="252"/>
      <c r="I109" s="252"/>
      <c r="J109" s="252"/>
    </row>
    <row r="110" spans="1:10" x14ac:dyDescent="0.25">
      <c r="A110" s="81"/>
      <c r="B110" s="82"/>
      <c r="C110" s="169"/>
      <c r="D110" s="778"/>
      <c r="E110" s="799"/>
      <c r="F110" s="397"/>
      <c r="G110" s="912"/>
      <c r="H110" s="125"/>
      <c r="I110" s="125"/>
      <c r="J110" s="125"/>
    </row>
    <row r="111" spans="1:10" x14ac:dyDescent="0.25">
      <c r="A111" s="84" t="s">
        <v>74</v>
      </c>
      <c r="B111" s="85" t="s">
        <v>6</v>
      </c>
      <c r="C111" s="159"/>
      <c r="D111" s="808">
        <v>78</v>
      </c>
      <c r="E111" s="808">
        <v>60</v>
      </c>
      <c r="F111" s="808">
        <v>84</v>
      </c>
      <c r="G111" s="912"/>
    </row>
    <row r="112" spans="1:10" ht="16.5" thickBot="1" x14ac:dyDescent="0.3">
      <c r="A112" s="305"/>
      <c r="B112" s="97"/>
      <c r="C112" s="167"/>
      <c r="D112" s="838"/>
      <c r="E112" s="801"/>
      <c r="F112" s="839"/>
      <c r="G112" s="912"/>
    </row>
    <row r="113" spans="1:10" ht="16.5" thickBot="1" x14ac:dyDescent="0.3">
      <c r="A113" s="638" t="s">
        <v>54</v>
      </c>
      <c r="B113" s="100" t="s">
        <v>6</v>
      </c>
      <c r="C113" s="728"/>
      <c r="D113" s="808">
        <v>26.4</v>
      </c>
      <c r="E113" s="808">
        <v>37.200000000000003</v>
      </c>
      <c r="F113" s="808">
        <v>28.8</v>
      </c>
      <c r="G113" s="912"/>
      <c r="H113" s="743"/>
      <c r="I113" s="743"/>
      <c r="J113" s="743"/>
    </row>
    <row r="114" spans="1:10" ht="16.5" thickBot="1" x14ac:dyDescent="0.3">
      <c r="A114" s="863" t="s">
        <v>231</v>
      </c>
      <c r="B114" s="128" t="s">
        <v>7</v>
      </c>
      <c r="C114" s="128"/>
      <c r="D114" s="926">
        <v>6</v>
      </c>
      <c r="E114" s="926">
        <v>6</v>
      </c>
      <c r="F114" s="927">
        <v>6</v>
      </c>
      <c r="G114" s="912"/>
    </row>
    <row r="115" spans="1:10" ht="16.5" thickBot="1" x14ac:dyDescent="0.3">
      <c r="A115" s="305" t="s">
        <v>56</v>
      </c>
      <c r="B115" s="86" t="s">
        <v>6</v>
      </c>
      <c r="C115" s="140"/>
      <c r="D115" s="648">
        <v>0</v>
      </c>
      <c r="E115" s="648">
        <v>0</v>
      </c>
      <c r="F115" s="843">
        <v>0</v>
      </c>
      <c r="G115" s="912"/>
      <c r="H115" s="743"/>
      <c r="I115" s="743"/>
      <c r="J115" s="743"/>
    </row>
    <row r="116" spans="1:10" ht="16.5" thickBot="1" x14ac:dyDescent="0.3">
      <c r="A116" s="863" t="s">
        <v>231</v>
      </c>
      <c r="B116" s="145" t="s">
        <v>8</v>
      </c>
      <c r="C116" s="128"/>
      <c r="D116" s="926">
        <v>0</v>
      </c>
      <c r="E116" s="926">
        <v>0</v>
      </c>
      <c r="F116" s="927">
        <v>0</v>
      </c>
      <c r="G116" s="912"/>
      <c r="H116" s="957" t="s">
        <v>139</v>
      </c>
      <c r="I116" s="958"/>
      <c r="J116" s="959"/>
    </row>
    <row r="117" spans="1:10" ht="16.5" thickBot="1" x14ac:dyDescent="0.3">
      <c r="A117" s="127" t="s">
        <v>35</v>
      </c>
      <c r="B117" s="141"/>
      <c r="C117" s="141"/>
      <c r="D117" s="797"/>
      <c r="E117" s="797"/>
      <c r="F117" s="797"/>
      <c r="G117" s="912"/>
      <c r="H117" s="904" t="s">
        <v>4</v>
      </c>
      <c r="I117" s="512" t="s">
        <v>5</v>
      </c>
      <c r="J117" s="570" t="s">
        <v>264</v>
      </c>
    </row>
    <row r="118" spans="1:10" x14ac:dyDescent="0.25">
      <c r="A118" s="95" t="s">
        <v>18</v>
      </c>
      <c r="B118" s="85" t="s">
        <v>6</v>
      </c>
      <c r="C118" s="85"/>
      <c r="D118" s="808">
        <v>4</v>
      </c>
      <c r="E118" s="808">
        <v>5</v>
      </c>
      <c r="F118" s="808">
        <v>4</v>
      </c>
      <c r="G118" s="912"/>
      <c r="H118" s="568">
        <v>0.06</v>
      </c>
      <c r="I118" s="300">
        <v>0.08</v>
      </c>
      <c r="J118" s="571">
        <v>0.06</v>
      </c>
    </row>
    <row r="119" spans="1:10" x14ac:dyDescent="0.25">
      <c r="A119" s="95" t="s">
        <v>19</v>
      </c>
      <c r="B119" s="85" t="s">
        <v>6</v>
      </c>
      <c r="C119" s="85"/>
      <c r="D119" s="896">
        <v>4.8</v>
      </c>
      <c r="E119" s="896">
        <v>10.4</v>
      </c>
      <c r="F119" s="896">
        <v>4.8</v>
      </c>
      <c r="G119" s="912"/>
      <c r="H119" s="746">
        <v>0.08</v>
      </c>
      <c r="I119" s="296">
        <v>0.16</v>
      </c>
      <c r="J119" s="572">
        <v>0.08</v>
      </c>
    </row>
    <row r="120" spans="1:10" x14ac:dyDescent="0.25">
      <c r="A120" s="95" t="s">
        <v>20</v>
      </c>
      <c r="B120" s="85" t="s">
        <v>6</v>
      </c>
      <c r="C120" s="85"/>
      <c r="D120" s="896">
        <v>0.6</v>
      </c>
      <c r="E120" s="896">
        <v>0.6</v>
      </c>
      <c r="F120" s="896">
        <v>0.4</v>
      </c>
      <c r="G120" s="912"/>
      <c r="H120" s="746">
        <v>0.01</v>
      </c>
      <c r="I120" s="296">
        <v>0.01</v>
      </c>
      <c r="J120" s="572">
        <v>0.01</v>
      </c>
    </row>
    <row r="121" spans="1:10" x14ac:dyDescent="0.25">
      <c r="A121" s="95" t="s">
        <v>22</v>
      </c>
      <c r="B121" s="85" t="s">
        <v>6</v>
      </c>
      <c r="C121" s="85"/>
      <c r="D121" s="808">
        <v>6</v>
      </c>
      <c r="E121" s="808">
        <v>6</v>
      </c>
      <c r="F121" s="808">
        <v>5.4</v>
      </c>
      <c r="G121" s="912"/>
      <c r="H121" s="746">
        <v>0.09</v>
      </c>
      <c r="I121" s="296">
        <v>0.09</v>
      </c>
      <c r="J121" s="572">
        <v>0.09</v>
      </c>
    </row>
    <row r="122" spans="1:10" x14ac:dyDescent="0.25">
      <c r="A122" s="95" t="s">
        <v>23</v>
      </c>
      <c r="B122" s="85" t="s">
        <v>6</v>
      </c>
      <c r="C122" s="85"/>
      <c r="D122" s="808">
        <v>6</v>
      </c>
      <c r="E122" s="808">
        <v>8.1999999999999993</v>
      </c>
      <c r="F122" s="808">
        <v>9.4</v>
      </c>
      <c r="G122" s="912"/>
      <c r="H122" s="746">
        <v>0.09</v>
      </c>
      <c r="I122" s="296">
        <v>0.13</v>
      </c>
      <c r="J122" s="572">
        <v>0.15</v>
      </c>
    </row>
    <row r="123" spans="1:10" x14ac:dyDescent="0.25">
      <c r="A123" s="95" t="s">
        <v>24</v>
      </c>
      <c r="B123" s="85" t="s">
        <v>6</v>
      </c>
      <c r="C123" s="85"/>
      <c r="D123" s="896">
        <v>2.4</v>
      </c>
      <c r="E123" s="896">
        <v>4</v>
      </c>
      <c r="F123" s="896">
        <v>2.4</v>
      </c>
      <c r="G123" s="912"/>
      <c r="H123" s="746">
        <v>0.04</v>
      </c>
      <c r="I123" s="296">
        <v>0.06</v>
      </c>
      <c r="J123" s="572">
        <v>0.04</v>
      </c>
    </row>
    <row r="124" spans="1:10" ht="16.5" thickBot="1" x14ac:dyDescent="0.3">
      <c r="A124" s="142" t="s">
        <v>21</v>
      </c>
      <c r="B124" s="97" t="s">
        <v>6</v>
      </c>
      <c r="C124" s="97"/>
      <c r="D124" s="867">
        <v>2.6</v>
      </c>
      <c r="E124" s="867">
        <v>3</v>
      </c>
      <c r="F124" s="867">
        <v>2.4</v>
      </c>
      <c r="G124" s="912"/>
      <c r="H124" s="569">
        <v>0.04</v>
      </c>
      <c r="I124" s="301">
        <v>0.05</v>
      </c>
      <c r="J124" s="573">
        <v>0.04</v>
      </c>
    </row>
    <row r="125" spans="1:10" ht="16.5" thickBot="1" x14ac:dyDescent="0.3">
      <c r="A125" s="99" t="s">
        <v>127</v>
      </c>
      <c r="B125" s="128"/>
      <c r="C125" s="128"/>
      <c r="D125" s="121">
        <v>26.4</v>
      </c>
      <c r="E125" s="121">
        <v>37.200000000000003</v>
      </c>
      <c r="F125" s="161">
        <v>28.8</v>
      </c>
      <c r="G125" s="912"/>
      <c r="H125" s="338">
        <v>0.41</v>
      </c>
      <c r="I125" s="339">
        <v>0.57999999999999996</v>
      </c>
      <c r="J125" s="340">
        <v>0.47</v>
      </c>
    </row>
    <row r="126" spans="1:10" x14ac:dyDescent="0.25">
      <c r="A126" s="122"/>
      <c r="B126" s="82"/>
      <c r="C126" s="82"/>
      <c r="D126" s="803"/>
      <c r="E126" s="803"/>
      <c r="F126" s="83"/>
      <c r="G126" s="912"/>
      <c r="H126" s="252"/>
      <c r="I126" s="252"/>
      <c r="J126" s="252"/>
    </row>
    <row r="127" spans="1:10" x14ac:dyDescent="0.25">
      <c r="A127" s="84" t="s">
        <v>9</v>
      </c>
      <c r="B127" s="85" t="s">
        <v>10</v>
      </c>
      <c r="C127" s="85"/>
      <c r="D127" s="808">
        <v>112</v>
      </c>
      <c r="E127" s="808">
        <v>112</v>
      </c>
      <c r="F127" s="808">
        <v>112</v>
      </c>
      <c r="G127" s="912"/>
      <c r="H127" s="290"/>
      <c r="I127" s="290"/>
      <c r="J127" s="290"/>
    </row>
    <row r="128" spans="1:10" x14ac:dyDescent="0.25">
      <c r="A128" s="84"/>
      <c r="B128" s="85" t="s">
        <v>11</v>
      </c>
      <c r="C128" s="85"/>
      <c r="D128" s="808">
        <v>112</v>
      </c>
      <c r="E128" s="808">
        <v>112</v>
      </c>
      <c r="F128" s="808">
        <v>112</v>
      </c>
      <c r="G128" s="912"/>
      <c r="H128" s="341"/>
      <c r="I128" s="341"/>
      <c r="J128" s="341"/>
    </row>
    <row r="129" spans="1:10" x14ac:dyDescent="0.25">
      <c r="A129" s="84" t="s">
        <v>58</v>
      </c>
      <c r="B129" s="85" t="s">
        <v>10</v>
      </c>
      <c r="C129" s="85"/>
      <c r="D129" s="808">
        <v>10.4</v>
      </c>
      <c r="E129" s="808">
        <v>10.4</v>
      </c>
      <c r="F129" s="808">
        <v>10.4</v>
      </c>
      <c r="G129" s="912"/>
    </row>
    <row r="130" spans="1:10" ht="16.5" thickBot="1" x14ac:dyDescent="0.3">
      <c r="A130" s="102"/>
      <c r="B130" s="88" t="s">
        <v>11</v>
      </c>
      <c r="C130" s="88"/>
      <c r="D130" s="808">
        <v>10.4</v>
      </c>
      <c r="E130" s="808">
        <v>10.4</v>
      </c>
      <c r="F130" s="808">
        <v>10.4</v>
      </c>
      <c r="G130" s="912"/>
    </row>
    <row r="131" spans="1:10" s="103" customFormat="1" ht="16.5" thickBot="1" x14ac:dyDescent="0.3">
      <c r="A131" s="123" t="s">
        <v>80</v>
      </c>
      <c r="B131" s="124" t="s">
        <v>50</v>
      </c>
      <c r="C131" s="124"/>
      <c r="D131" s="786">
        <v>0</v>
      </c>
      <c r="E131" s="786">
        <v>0</v>
      </c>
      <c r="F131" s="744">
        <v>0</v>
      </c>
      <c r="G131" s="912"/>
      <c r="H131" s="11"/>
      <c r="I131" s="11"/>
      <c r="J131" s="11"/>
    </row>
    <row r="132" spans="1:10" s="103" customFormat="1" ht="16.5" thickBot="1" x14ac:dyDescent="0.3">
      <c r="A132" s="123" t="s">
        <v>80</v>
      </c>
      <c r="B132" s="124" t="s">
        <v>47</v>
      </c>
      <c r="C132" s="124"/>
      <c r="D132" s="786">
        <v>0</v>
      </c>
      <c r="E132" s="786">
        <v>0</v>
      </c>
      <c r="F132" s="744">
        <v>0</v>
      </c>
      <c r="G132" s="912"/>
      <c r="H132" s="11"/>
      <c r="I132" s="11"/>
      <c r="J132" s="11"/>
    </row>
    <row r="133" spans="1:10" x14ac:dyDescent="0.25">
      <c r="A133" s="127" t="s">
        <v>154</v>
      </c>
      <c r="B133" s="86"/>
      <c r="C133" s="86"/>
      <c r="D133" s="114"/>
      <c r="E133" s="114"/>
      <c r="F133" s="400"/>
      <c r="G133" s="912"/>
    </row>
    <row r="134" spans="1:10" x14ac:dyDescent="0.25">
      <c r="A134" s="487"/>
      <c r="B134" s="86"/>
      <c r="C134" s="86"/>
      <c r="D134" s="114"/>
      <c r="E134" s="114"/>
      <c r="F134" s="400"/>
      <c r="G134" s="912"/>
    </row>
    <row r="135" spans="1:10" ht="16.5" thickBot="1" x14ac:dyDescent="0.3">
      <c r="A135" s="543" t="s">
        <v>191</v>
      </c>
      <c r="B135" s="136"/>
      <c r="C135" s="136"/>
      <c r="D135" s="544"/>
      <c r="E135" s="544"/>
      <c r="F135" s="545"/>
      <c r="G135" s="912"/>
    </row>
    <row r="136" spans="1:10" ht="15.75" customHeight="1" x14ac:dyDescent="0.25">
      <c r="A136" s="969" t="s">
        <v>76</v>
      </c>
      <c r="B136" s="78" t="s">
        <v>1</v>
      </c>
      <c r="C136" s="977" t="s">
        <v>77</v>
      </c>
      <c r="D136" s="954" t="s">
        <v>421</v>
      </c>
      <c r="E136" s="955"/>
      <c r="F136" s="956"/>
      <c r="G136" s="910"/>
    </row>
    <row r="137" spans="1:10" x14ac:dyDescent="0.25">
      <c r="A137" s="970"/>
      <c r="B137" s="79" t="s">
        <v>2</v>
      </c>
      <c r="C137" s="978"/>
      <c r="D137" s="963" t="s">
        <v>4</v>
      </c>
      <c r="E137" s="963" t="s">
        <v>5</v>
      </c>
      <c r="F137" s="965" t="s">
        <v>264</v>
      </c>
      <c r="G137" s="911"/>
    </row>
    <row r="138" spans="1:10" ht="16.5" thickBot="1" x14ac:dyDescent="0.3">
      <c r="A138" s="970"/>
      <c r="B138" s="79" t="s">
        <v>3</v>
      </c>
      <c r="C138" s="978"/>
      <c r="D138" s="991"/>
      <c r="E138" s="991"/>
      <c r="F138" s="992"/>
      <c r="G138" s="911"/>
    </row>
    <row r="139" spans="1:10" ht="16.5" thickBot="1" x14ac:dyDescent="0.3">
      <c r="A139" s="90"/>
      <c r="B139" s="101"/>
      <c r="C139" s="101"/>
      <c r="D139" s="665"/>
      <c r="E139" s="665"/>
      <c r="F139" s="718"/>
      <c r="G139" s="912"/>
    </row>
    <row r="140" spans="1:10" ht="16.5" thickBot="1" x14ac:dyDescent="0.3">
      <c r="A140" s="638" t="s">
        <v>54</v>
      </c>
      <c r="B140" s="728" t="s">
        <v>6</v>
      </c>
      <c r="C140" s="728"/>
      <c r="D140" s="792">
        <v>0</v>
      </c>
      <c r="E140" s="792">
        <v>0</v>
      </c>
      <c r="F140" s="503">
        <v>0</v>
      </c>
      <c r="G140" s="912"/>
      <c r="H140" s="743">
        <v>0</v>
      </c>
      <c r="I140" s="743">
        <v>0</v>
      </c>
      <c r="J140" s="743">
        <v>0</v>
      </c>
    </row>
    <row r="141" spans="1:10" ht="16.5" thickBot="1" x14ac:dyDescent="0.3">
      <c r="A141" s="928" t="s">
        <v>231</v>
      </c>
      <c r="B141" s="929" t="s">
        <v>7</v>
      </c>
      <c r="C141" s="115"/>
      <c r="D141" s="927">
        <v>0</v>
      </c>
      <c r="E141" s="930">
        <v>0</v>
      </c>
      <c r="F141" s="930">
        <v>0</v>
      </c>
      <c r="G141" s="912"/>
    </row>
    <row r="142" spans="1:10" ht="16.5" thickBot="1" x14ac:dyDescent="0.3">
      <c r="A142" s="638" t="s">
        <v>56</v>
      </c>
      <c r="B142" s="837" t="s">
        <v>6</v>
      </c>
      <c r="C142" s="728"/>
      <c r="D142" s="897">
        <v>34.1</v>
      </c>
      <c r="E142" s="895">
        <v>61.4</v>
      </c>
      <c r="F142" s="895">
        <v>34.4</v>
      </c>
      <c r="G142" s="912"/>
      <c r="H142" s="743">
        <v>0.53</v>
      </c>
      <c r="I142" s="743">
        <v>0.95</v>
      </c>
      <c r="J142" s="743">
        <v>0.53</v>
      </c>
    </row>
    <row r="143" spans="1:10" ht="16.5" thickBot="1" x14ac:dyDescent="0.3">
      <c r="A143" s="866" t="s">
        <v>231</v>
      </c>
      <c r="B143" s="812" t="s">
        <v>8</v>
      </c>
      <c r="C143" s="814"/>
      <c r="D143" s="931">
        <v>20</v>
      </c>
      <c r="E143" s="931">
        <v>20</v>
      </c>
      <c r="F143" s="931">
        <v>20</v>
      </c>
      <c r="G143" s="912"/>
      <c r="H143" s="957" t="s">
        <v>139</v>
      </c>
      <c r="I143" s="958"/>
      <c r="J143" s="959"/>
    </row>
    <row r="144" spans="1:10" ht="16.5" thickBot="1" x14ac:dyDescent="0.3">
      <c r="A144" s="94" t="s">
        <v>35</v>
      </c>
      <c r="B144" s="82"/>
      <c r="C144" s="169"/>
      <c r="D144" s="805"/>
      <c r="E144" s="836"/>
      <c r="F144" s="799"/>
      <c r="G144" s="912"/>
      <c r="H144" s="904" t="s">
        <v>4</v>
      </c>
      <c r="I144" s="512" t="s">
        <v>5</v>
      </c>
      <c r="J144" s="570" t="s">
        <v>264</v>
      </c>
    </row>
    <row r="145" spans="1:10" x14ac:dyDescent="0.25">
      <c r="A145" s="95" t="s">
        <v>18</v>
      </c>
      <c r="B145" s="85" t="s">
        <v>6</v>
      </c>
      <c r="C145" s="159"/>
      <c r="D145" s="808">
        <v>3.9</v>
      </c>
      <c r="E145" s="808">
        <v>3.5</v>
      </c>
      <c r="F145" s="808">
        <v>4.4000000000000004</v>
      </c>
      <c r="G145" s="912" t="s">
        <v>157</v>
      </c>
      <c r="H145" s="568">
        <v>0.06</v>
      </c>
      <c r="I145" s="300">
        <v>0.05</v>
      </c>
      <c r="J145" s="571">
        <v>7.0000000000000007E-2</v>
      </c>
    </row>
    <row r="146" spans="1:10" x14ac:dyDescent="0.25">
      <c r="A146" s="95" t="s">
        <v>19</v>
      </c>
      <c r="B146" s="85" t="s">
        <v>6</v>
      </c>
      <c r="C146" s="159"/>
      <c r="D146" s="808">
        <v>11</v>
      </c>
      <c r="E146" s="808">
        <v>38</v>
      </c>
      <c r="F146" s="808">
        <v>10.5</v>
      </c>
      <c r="G146" s="912" t="s">
        <v>157</v>
      </c>
      <c r="H146" s="746">
        <v>0.17</v>
      </c>
      <c r="I146" s="296">
        <v>0.59</v>
      </c>
      <c r="J146" s="572">
        <v>0.16</v>
      </c>
    </row>
    <row r="147" spans="1:10" x14ac:dyDescent="0.25">
      <c r="A147" s="95" t="s">
        <v>20</v>
      </c>
      <c r="B147" s="85" t="s">
        <v>6</v>
      </c>
      <c r="C147" s="159"/>
      <c r="D147" s="896">
        <v>13</v>
      </c>
      <c r="E147" s="896">
        <v>12</v>
      </c>
      <c r="F147" s="896">
        <v>13</v>
      </c>
      <c r="G147" s="912" t="s">
        <v>157</v>
      </c>
      <c r="H147" s="746">
        <v>0.2</v>
      </c>
      <c r="I147" s="296">
        <v>0.19</v>
      </c>
      <c r="J147" s="572">
        <v>0.2</v>
      </c>
    </row>
    <row r="148" spans="1:10" x14ac:dyDescent="0.25">
      <c r="A148" s="95" t="s">
        <v>17</v>
      </c>
      <c r="B148" s="85" t="s">
        <v>6</v>
      </c>
      <c r="C148" s="159"/>
      <c r="D148" s="808">
        <v>1.2</v>
      </c>
      <c r="E148" s="808">
        <v>1.4</v>
      </c>
      <c r="F148" s="808">
        <v>1.1000000000000001</v>
      </c>
      <c r="G148" s="912" t="s">
        <v>157</v>
      </c>
      <c r="H148" s="746">
        <v>0.02</v>
      </c>
      <c r="I148" s="296">
        <v>0.02</v>
      </c>
      <c r="J148" s="572">
        <v>0.02</v>
      </c>
    </row>
    <row r="149" spans="1:10" x14ac:dyDescent="0.25">
      <c r="A149" s="95" t="s">
        <v>22</v>
      </c>
      <c r="B149" s="85" t="s">
        <v>6</v>
      </c>
      <c r="C149" s="159"/>
      <c r="D149" s="808">
        <v>3.6</v>
      </c>
      <c r="E149" s="808">
        <v>4.4000000000000004</v>
      </c>
      <c r="F149" s="808">
        <v>4.0999999999999996</v>
      </c>
      <c r="G149" s="912" t="s">
        <v>157</v>
      </c>
      <c r="H149" s="746">
        <v>0.06</v>
      </c>
      <c r="I149" s="296">
        <v>7.0000000000000007E-2</v>
      </c>
      <c r="J149" s="572">
        <v>0.06</v>
      </c>
    </row>
    <row r="150" spans="1:10" ht="16.5" thickBot="1" x14ac:dyDescent="0.3">
      <c r="A150" s="98" t="s">
        <v>23</v>
      </c>
      <c r="B150" s="88" t="s">
        <v>6</v>
      </c>
      <c r="C150" s="160"/>
      <c r="D150" s="867">
        <v>1.4</v>
      </c>
      <c r="E150" s="867">
        <v>2.1</v>
      </c>
      <c r="F150" s="867">
        <v>1.3</v>
      </c>
      <c r="G150" s="912" t="s">
        <v>157</v>
      </c>
      <c r="H150" s="569">
        <v>0.02</v>
      </c>
      <c r="I150" s="301">
        <v>0.03</v>
      </c>
      <c r="J150" s="573">
        <v>0.02</v>
      </c>
    </row>
    <row r="151" spans="1:10" ht="16.5" thickBot="1" x14ac:dyDescent="0.3">
      <c r="A151" s="835" t="s">
        <v>127</v>
      </c>
      <c r="B151" s="812"/>
      <c r="C151" s="814"/>
      <c r="D151" s="833">
        <v>34.1</v>
      </c>
      <c r="E151" s="834">
        <v>61.4</v>
      </c>
      <c r="F151" s="833">
        <v>34.4</v>
      </c>
      <c r="G151" s="912"/>
      <c r="H151" s="338">
        <v>0.53</v>
      </c>
      <c r="I151" s="339">
        <v>0.95</v>
      </c>
      <c r="J151" s="340">
        <v>0.53</v>
      </c>
    </row>
    <row r="152" spans="1:10" ht="16.5" thickBot="1" x14ac:dyDescent="0.3">
      <c r="A152" s="638" t="s">
        <v>9</v>
      </c>
      <c r="B152" s="100" t="s">
        <v>10</v>
      </c>
      <c r="C152" s="639"/>
      <c r="D152" s="802">
        <v>115</v>
      </c>
      <c r="E152" s="802">
        <v>115</v>
      </c>
      <c r="F152" s="802">
        <v>115</v>
      </c>
      <c r="G152" s="912"/>
      <c r="H152" s="290"/>
      <c r="I152" s="290"/>
      <c r="J152" s="290"/>
    </row>
    <row r="153" spans="1:10" ht="16.5" thickBot="1" x14ac:dyDescent="0.3">
      <c r="A153" s="126"/>
      <c r="B153" s="141" t="s">
        <v>11</v>
      </c>
      <c r="C153" s="719"/>
      <c r="D153" s="805">
        <v>115</v>
      </c>
      <c r="E153" s="805">
        <v>115</v>
      </c>
      <c r="F153" s="805">
        <v>115</v>
      </c>
      <c r="G153" s="912"/>
      <c r="H153" s="336">
        <v>0.53</v>
      </c>
      <c r="I153" s="302">
        <v>0.95</v>
      </c>
      <c r="J153" s="337">
        <v>0.53</v>
      </c>
    </row>
    <row r="154" spans="1:10" x14ac:dyDescent="0.25">
      <c r="A154" s="84" t="s">
        <v>58</v>
      </c>
      <c r="B154" s="85" t="s">
        <v>10</v>
      </c>
      <c r="C154" s="637"/>
      <c r="D154" s="805">
        <v>10.199999999999999</v>
      </c>
      <c r="E154" s="805">
        <v>10.199999999999999</v>
      </c>
      <c r="F154" s="805">
        <v>10.199999999999999</v>
      </c>
      <c r="G154" s="912"/>
    </row>
    <row r="155" spans="1:10" ht="16.5" thickBot="1" x14ac:dyDescent="0.3">
      <c r="A155" s="102"/>
      <c r="B155" s="88" t="s">
        <v>11</v>
      </c>
      <c r="C155" s="731"/>
      <c r="D155" s="800">
        <v>10.199999999999999</v>
      </c>
      <c r="E155" s="800">
        <v>10.199999999999999</v>
      </c>
      <c r="F155" s="800">
        <v>10.199999999999999</v>
      </c>
      <c r="G155" s="912"/>
    </row>
    <row r="156" spans="1:10" s="103" customFormat="1" ht="16.5" thickBot="1" x14ac:dyDescent="0.3">
      <c r="A156" s="155" t="s">
        <v>80</v>
      </c>
      <c r="B156" s="721" t="s">
        <v>50</v>
      </c>
      <c r="C156" s="123"/>
      <c r="D156" s="786">
        <v>0</v>
      </c>
      <c r="E156" s="786">
        <v>0</v>
      </c>
      <c r="F156" s="744">
        <v>0</v>
      </c>
      <c r="G156" s="912"/>
      <c r="H156" s="743"/>
      <c r="I156" s="743"/>
      <c r="J156" s="743"/>
    </row>
    <row r="157" spans="1:10" s="103" customFormat="1" ht="16.5" thickBot="1" x14ac:dyDescent="0.3">
      <c r="A157" s="123" t="s">
        <v>80</v>
      </c>
      <c r="B157" s="124" t="s">
        <v>47</v>
      </c>
      <c r="C157" s="124"/>
      <c r="D157" s="786">
        <v>0</v>
      </c>
      <c r="E157" s="786">
        <v>0</v>
      </c>
      <c r="F157" s="744">
        <v>0</v>
      </c>
      <c r="G157" s="912"/>
      <c r="H157" s="11"/>
      <c r="I157" s="11"/>
      <c r="J157" s="11"/>
    </row>
    <row r="158" spans="1:10" ht="18.75" customHeight="1" thickBot="1" x14ac:dyDescent="0.3">
      <c r="A158" s="564" t="s">
        <v>154</v>
      </c>
      <c r="B158" s="477"/>
      <c r="C158" s="477"/>
      <c r="D158" s="561"/>
      <c r="E158" s="561"/>
      <c r="F158" s="548"/>
      <c r="G158" s="916"/>
    </row>
    <row r="159" spans="1:10" ht="14.25" customHeight="1" x14ac:dyDescent="0.25">
      <c r="A159" s="487"/>
      <c r="B159" s="86"/>
      <c r="C159" s="86"/>
      <c r="D159" s="114"/>
      <c r="E159" s="114"/>
      <c r="F159" s="400"/>
      <c r="G159" s="912"/>
    </row>
    <row r="160" spans="1:10" ht="16.5" thickBot="1" x14ac:dyDescent="0.3">
      <c r="A160" s="488" t="s">
        <v>189</v>
      </c>
      <c r="B160" s="86"/>
      <c r="C160" s="86"/>
      <c r="D160" s="114"/>
      <c r="E160" s="114"/>
      <c r="F160" s="400"/>
      <c r="G160" s="912"/>
    </row>
    <row r="161" spans="1:10" ht="15.75" customHeight="1" x14ac:dyDescent="0.25">
      <c r="A161" s="969" t="s">
        <v>76</v>
      </c>
      <c r="B161" s="78" t="s">
        <v>1</v>
      </c>
      <c r="C161" s="977" t="s">
        <v>77</v>
      </c>
      <c r="D161" s="954" t="s">
        <v>421</v>
      </c>
      <c r="E161" s="955"/>
      <c r="F161" s="956"/>
      <c r="G161" s="910"/>
    </row>
    <row r="162" spans="1:10" x14ac:dyDescent="0.25">
      <c r="A162" s="970"/>
      <c r="B162" s="79" t="s">
        <v>2</v>
      </c>
      <c r="C162" s="978"/>
      <c r="D162" s="963" t="s">
        <v>4</v>
      </c>
      <c r="E162" s="963" t="s">
        <v>5</v>
      </c>
      <c r="F162" s="965" t="s">
        <v>264</v>
      </c>
      <c r="G162" s="911"/>
    </row>
    <row r="163" spans="1:10" ht="16.5" thickBot="1" x14ac:dyDescent="0.3">
      <c r="A163" s="971"/>
      <c r="B163" s="80" t="s">
        <v>3</v>
      </c>
      <c r="C163" s="979"/>
      <c r="D163" s="964"/>
      <c r="E163" s="964"/>
      <c r="F163" s="966"/>
      <c r="G163" s="911"/>
    </row>
    <row r="164" spans="1:10" ht="16.5" thickBot="1" x14ac:dyDescent="0.3">
      <c r="A164" s="90"/>
      <c r="B164" s="101"/>
      <c r="C164" s="101"/>
      <c r="D164" s="665"/>
      <c r="E164" s="665"/>
      <c r="F164" s="666"/>
      <c r="G164" s="912"/>
    </row>
    <row r="165" spans="1:10" ht="16.5" thickBot="1" x14ac:dyDescent="0.3">
      <c r="A165" s="638" t="s">
        <v>54</v>
      </c>
      <c r="B165" s="100" t="s">
        <v>6</v>
      </c>
      <c r="C165" s="728"/>
      <c r="D165" s="792">
        <v>13.3</v>
      </c>
      <c r="E165" s="792">
        <v>29.4</v>
      </c>
      <c r="F165" s="503">
        <v>17.600000000000001</v>
      </c>
      <c r="G165" s="915" t="s">
        <v>371</v>
      </c>
      <c r="H165" s="743">
        <v>0.21</v>
      </c>
      <c r="I165" s="743">
        <v>0.45</v>
      </c>
      <c r="J165" s="743">
        <v>0.27</v>
      </c>
    </row>
    <row r="166" spans="1:10" ht="16.5" thickBot="1" x14ac:dyDescent="0.3">
      <c r="A166" s="864" t="s">
        <v>231</v>
      </c>
      <c r="B166" s="932" t="s">
        <v>7</v>
      </c>
      <c r="C166" s="933"/>
      <c r="D166" s="930">
        <v>20</v>
      </c>
      <c r="E166" s="930">
        <v>20</v>
      </c>
      <c r="F166" s="930">
        <v>20</v>
      </c>
      <c r="G166" s="912"/>
    </row>
    <row r="167" spans="1:10" ht="16.5" thickBot="1" x14ac:dyDescent="0.3">
      <c r="A167" s="638" t="s">
        <v>56</v>
      </c>
      <c r="B167" s="477" t="s">
        <v>6</v>
      </c>
      <c r="C167" s="728"/>
      <c r="D167" s="792">
        <v>0</v>
      </c>
      <c r="E167" s="792">
        <v>0</v>
      </c>
      <c r="F167" s="503">
        <v>0</v>
      </c>
      <c r="H167" s="743">
        <v>0</v>
      </c>
      <c r="I167" s="743">
        <v>0</v>
      </c>
      <c r="J167" s="743">
        <v>0</v>
      </c>
    </row>
    <row r="168" spans="1:10" ht="16.5" thickBot="1" x14ac:dyDescent="0.3">
      <c r="A168" s="866" t="s">
        <v>231</v>
      </c>
      <c r="B168" s="814" t="s">
        <v>8</v>
      </c>
      <c r="C168" s="814"/>
      <c r="D168" s="931">
        <v>0</v>
      </c>
      <c r="E168" s="931">
        <v>0</v>
      </c>
      <c r="F168" s="931">
        <v>0</v>
      </c>
      <c r="G168" s="912"/>
      <c r="H168" s="957" t="s">
        <v>139</v>
      </c>
      <c r="I168" s="958"/>
      <c r="J168" s="959"/>
    </row>
    <row r="169" spans="1:10" ht="16.5" thickBot="1" x14ac:dyDescent="0.3">
      <c r="A169" s="127" t="s">
        <v>35</v>
      </c>
      <c r="B169" s="141"/>
      <c r="C169" s="162"/>
      <c r="D169" s="797"/>
      <c r="E169" s="797"/>
      <c r="F169" s="797"/>
      <c r="G169" s="912"/>
      <c r="H169" s="904" t="s">
        <v>4</v>
      </c>
      <c r="I169" s="512" t="s">
        <v>5</v>
      </c>
      <c r="J169" s="570" t="s">
        <v>264</v>
      </c>
    </row>
    <row r="170" spans="1:10" x14ac:dyDescent="0.25">
      <c r="A170" s="95" t="s">
        <v>18</v>
      </c>
      <c r="B170" s="85" t="s">
        <v>6</v>
      </c>
      <c r="C170" s="159"/>
      <c r="D170" s="54">
        <v>4</v>
      </c>
      <c r="E170" s="54">
        <v>9</v>
      </c>
      <c r="F170" s="54">
        <v>6</v>
      </c>
      <c r="G170" s="912" t="s">
        <v>157</v>
      </c>
      <c r="H170" s="568">
        <v>0.06</v>
      </c>
      <c r="I170" s="300">
        <v>0.14000000000000001</v>
      </c>
      <c r="J170" s="571">
        <v>0.09</v>
      </c>
    </row>
    <row r="171" spans="1:10" x14ac:dyDescent="0.25">
      <c r="A171" s="95" t="s">
        <v>20</v>
      </c>
      <c r="B171" s="85" t="s">
        <v>6</v>
      </c>
      <c r="C171" s="159"/>
      <c r="D171" s="54">
        <v>3.3</v>
      </c>
      <c r="E171" s="54">
        <v>10</v>
      </c>
      <c r="F171" s="54">
        <v>4</v>
      </c>
      <c r="G171" s="912" t="s">
        <v>157</v>
      </c>
      <c r="H171" s="746">
        <v>0.05</v>
      </c>
      <c r="I171" s="296">
        <v>0.15</v>
      </c>
      <c r="J171" s="572">
        <v>0.06</v>
      </c>
    </row>
    <row r="172" spans="1:10" x14ac:dyDescent="0.25">
      <c r="A172" s="95" t="s">
        <v>17</v>
      </c>
      <c r="B172" s="85" t="s">
        <v>6</v>
      </c>
      <c r="C172" s="159"/>
      <c r="D172" s="54">
        <v>2.6</v>
      </c>
      <c r="E172" s="54">
        <v>4</v>
      </c>
      <c r="F172" s="54">
        <v>3</v>
      </c>
      <c r="G172" s="912" t="s">
        <v>157</v>
      </c>
      <c r="H172" s="746">
        <v>0.04</v>
      </c>
      <c r="I172" s="296">
        <v>0.06</v>
      </c>
      <c r="J172" s="572">
        <v>0.05</v>
      </c>
    </row>
    <row r="173" spans="1:10" x14ac:dyDescent="0.25">
      <c r="A173" s="95" t="s">
        <v>22</v>
      </c>
      <c r="B173" s="85" t="s">
        <v>6</v>
      </c>
      <c r="C173" s="250"/>
      <c r="D173" s="54">
        <v>2</v>
      </c>
      <c r="E173" s="54">
        <v>4.2</v>
      </c>
      <c r="F173" s="54">
        <v>3</v>
      </c>
      <c r="G173" s="912" t="s">
        <v>157</v>
      </c>
      <c r="H173" s="746">
        <v>0.03</v>
      </c>
      <c r="I173" s="296">
        <v>0.06</v>
      </c>
      <c r="J173" s="572">
        <v>0.05</v>
      </c>
    </row>
    <row r="174" spans="1:10" x14ac:dyDescent="0.25">
      <c r="A174" s="95" t="s">
        <v>24</v>
      </c>
      <c r="B174" s="85" t="s">
        <v>6</v>
      </c>
      <c r="C174" s="159"/>
      <c r="D174" s="54">
        <v>1.2</v>
      </c>
      <c r="E174" s="54">
        <v>2</v>
      </c>
      <c r="F174" s="54">
        <v>1.6</v>
      </c>
      <c r="G174" s="912" t="s">
        <v>157</v>
      </c>
      <c r="H174" s="746">
        <v>0.02</v>
      </c>
      <c r="I174" s="296">
        <v>0.03</v>
      </c>
      <c r="J174" s="572">
        <v>0.02</v>
      </c>
    </row>
    <row r="175" spans="1:10" ht="16.5" thickBot="1" x14ac:dyDescent="0.3">
      <c r="A175" s="142" t="s">
        <v>26</v>
      </c>
      <c r="B175" s="97" t="s">
        <v>6</v>
      </c>
      <c r="C175" s="167"/>
      <c r="D175" s="54">
        <v>0.2</v>
      </c>
      <c r="E175" s="54">
        <v>0.2</v>
      </c>
      <c r="F175" s="54">
        <v>0</v>
      </c>
      <c r="G175" s="912" t="s">
        <v>157</v>
      </c>
      <c r="H175" s="569">
        <v>0</v>
      </c>
      <c r="I175" s="301">
        <v>0</v>
      </c>
      <c r="J175" s="573">
        <v>0</v>
      </c>
    </row>
    <row r="176" spans="1:10" ht="16.5" thickBot="1" x14ac:dyDescent="0.3">
      <c r="A176" s="99" t="s">
        <v>127</v>
      </c>
      <c r="B176" s="128"/>
      <c r="C176" s="128"/>
      <c r="D176" s="121">
        <v>13.3</v>
      </c>
      <c r="E176" s="121">
        <v>29.4</v>
      </c>
      <c r="F176" s="161">
        <v>17.600000000000001</v>
      </c>
      <c r="G176" s="912"/>
      <c r="H176" s="338">
        <v>0.2</v>
      </c>
      <c r="I176" s="339">
        <v>0.44</v>
      </c>
      <c r="J176" s="340">
        <v>0.27</v>
      </c>
    </row>
    <row r="177" spans="1:10" ht="16.5" thickBot="1" x14ac:dyDescent="0.3">
      <c r="A177" s="81" t="s">
        <v>9</v>
      </c>
      <c r="B177" s="82" t="s">
        <v>10</v>
      </c>
      <c r="C177" s="779"/>
      <c r="D177" s="799">
        <v>115</v>
      </c>
      <c r="E177" s="799">
        <v>115</v>
      </c>
      <c r="F177" s="799">
        <v>115</v>
      </c>
      <c r="G177" s="912"/>
    </row>
    <row r="178" spans="1:10" ht="16.5" thickBot="1" x14ac:dyDescent="0.3">
      <c r="A178" s="84"/>
      <c r="B178" s="85" t="s">
        <v>11</v>
      </c>
      <c r="C178" s="167"/>
      <c r="D178" s="797">
        <v>115</v>
      </c>
      <c r="E178" s="797">
        <v>115</v>
      </c>
      <c r="F178" s="797">
        <v>115</v>
      </c>
      <c r="G178" s="912"/>
      <c r="H178" s="336">
        <v>0.21</v>
      </c>
      <c r="I178" s="302">
        <v>0.45</v>
      </c>
      <c r="J178" s="337">
        <v>0.27</v>
      </c>
    </row>
    <row r="179" spans="1:10" x14ac:dyDescent="0.25">
      <c r="A179" s="84" t="s">
        <v>58</v>
      </c>
      <c r="B179" s="85" t="s">
        <v>10</v>
      </c>
      <c r="C179" s="167"/>
      <c r="D179" s="801">
        <v>10.199999999999999</v>
      </c>
      <c r="E179" s="801">
        <v>10.199999999999999</v>
      </c>
      <c r="F179" s="801">
        <v>10.199999999999999</v>
      </c>
      <c r="G179" s="912"/>
    </row>
    <row r="180" spans="1:10" ht="16.5" thickBot="1" x14ac:dyDescent="0.3">
      <c r="A180" s="102"/>
      <c r="B180" s="88" t="s">
        <v>11</v>
      </c>
      <c r="C180" s="160"/>
      <c r="D180" s="800">
        <v>10.199999999999999</v>
      </c>
      <c r="E180" s="800">
        <v>10.199999999999999</v>
      </c>
      <c r="F180" s="800">
        <v>10.199999999999999</v>
      </c>
      <c r="G180" s="912"/>
    </row>
    <row r="181" spans="1:10" ht="16.5" thickBot="1" x14ac:dyDescent="0.3">
      <c r="A181" s="123" t="s">
        <v>80</v>
      </c>
      <c r="B181" s="124" t="s">
        <v>50</v>
      </c>
      <c r="C181" s="124"/>
      <c r="D181" s="624">
        <v>0</v>
      </c>
      <c r="E181" s="624">
        <v>0</v>
      </c>
      <c r="F181" s="744">
        <v>0</v>
      </c>
      <c r="G181" s="912"/>
    </row>
    <row r="182" spans="1:10" ht="16.5" thickBot="1" x14ac:dyDescent="0.3">
      <c r="A182" s="123" t="s">
        <v>80</v>
      </c>
      <c r="B182" s="124" t="s">
        <v>47</v>
      </c>
      <c r="C182" s="124"/>
      <c r="D182" s="624">
        <v>0</v>
      </c>
      <c r="E182" s="624">
        <v>0</v>
      </c>
      <c r="F182" s="744">
        <v>0</v>
      </c>
      <c r="G182" s="912"/>
    </row>
    <row r="183" spans="1:10" x14ac:dyDescent="0.25">
      <c r="A183" s="127" t="s">
        <v>145</v>
      </c>
      <c r="B183" s="86"/>
      <c r="C183" s="86"/>
      <c r="D183" s="114"/>
      <c r="E183" s="114"/>
      <c r="F183" s="400"/>
      <c r="G183" s="912"/>
    </row>
    <row r="184" spans="1:10" x14ac:dyDescent="0.25">
      <c r="A184" s="487"/>
      <c r="B184" s="86"/>
      <c r="C184" s="86"/>
      <c r="D184" s="114"/>
      <c r="E184" s="114"/>
      <c r="F184" s="400"/>
      <c r="G184" s="912"/>
    </row>
    <row r="185" spans="1:10" ht="16.5" thickBot="1" x14ac:dyDescent="0.3">
      <c r="A185" s="547" t="s">
        <v>206</v>
      </c>
      <c r="B185" s="86"/>
      <c r="C185" s="86"/>
      <c r="D185" s="114"/>
      <c r="E185" s="114"/>
      <c r="F185" s="400"/>
      <c r="G185" s="912"/>
    </row>
    <row r="186" spans="1:10" ht="15.75" customHeight="1" x14ac:dyDescent="0.25">
      <c r="A186" s="969" t="s">
        <v>76</v>
      </c>
      <c r="B186" s="78" t="s">
        <v>1</v>
      </c>
      <c r="C186" s="977" t="s">
        <v>77</v>
      </c>
      <c r="D186" s="954" t="s">
        <v>421</v>
      </c>
      <c r="E186" s="955"/>
      <c r="F186" s="956"/>
      <c r="G186" s="910"/>
    </row>
    <row r="187" spans="1:10" x14ac:dyDescent="0.25">
      <c r="A187" s="970"/>
      <c r="B187" s="79" t="s">
        <v>2</v>
      </c>
      <c r="C187" s="978"/>
      <c r="D187" s="963" t="s">
        <v>4</v>
      </c>
      <c r="E187" s="963" t="s">
        <v>5</v>
      </c>
      <c r="F187" s="965" t="s">
        <v>264</v>
      </c>
      <c r="G187" s="911"/>
    </row>
    <row r="188" spans="1:10" ht="16.5" thickBot="1" x14ac:dyDescent="0.3">
      <c r="A188" s="971"/>
      <c r="B188" s="80" t="s">
        <v>3</v>
      </c>
      <c r="C188" s="979"/>
      <c r="D188" s="964"/>
      <c r="E188" s="964"/>
      <c r="F188" s="966"/>
      <c r="G188" s="911"/>
    </row>
    <row r="189" spans="1:10" x14ac:dyDescent="0.25">
      <c r="A189" s="81"/>
      <c r="B189" s="82"/>
      <c r="C189" s="82"/>
      <c r="D189" s="803"/>
      <c r="E189" s="803"/>
      <c r="F189" s="83"/>
      <c r="G189" s="912"/>
    </row>
    <row r="190" spans="1:10" x14ac:dyDescent="0.25">
      <c r="A190" s="84" t="s">
        <v>251</v>
      </c>
      <c r="B190" s="85" t="s">
        <v>6</v>
      </c>
      <c r="C190" s="85"/>
      <c r="D190" s="806">
        <v>-2</v>
      </c>
      <c r="E190" s="806">
        <v>-2.2000000000000002</v>
      </c>
      <c r="F190" s="806">
        <v>-2</v>
      </c>
      <c r="G190" s="912"/>
      <c r="H190" s="743">
        <v>-0.11</v>
      </c>
      <c r="I190" s="743">
        <v>-0.12</v>
      </c>
      <c r="J190" s="743">
        <v>-0.11</v>
      </c>
    </row>
    <row r="191" spans="1:10" x14ac:dyDescent="0.25">
      <c r="A191" s="84" t="s">
        <v>252</v>
      </c>
      <c r="B191" s="85" t="s">
        <v>6</v>
      </c>
      <c r="C191" s="85"/>
      <c r="D191" s="806">
        <v>-0.9</v>
      </c>
      <c r="E191" s="806">
        <v>-0.9</v>
      </c>
      <c r="F191" s="806">
        <v>-0.9</v>
      </c>
      <c r="G191" s="912"/>
      <c r="H191" s="743">
        <v>-0.05</v>
      </c>
      <c r="I191" s="743">
        <v>-0.05</v>
      </c>
      <c r="J191" s="743">
        <v>-0.05</v>
      </c>
    </row>
    <row r="192" spans="1:10" ht="16.5" thickBot="1" x14ac:dyDescent="0.3">
      <c r="A192" s="84" t="s">
        <v>253</v>
      </c>
      <c r="B192" s="85" t="s">
        <v>6</v>
      </c>
      <c r="C192" s="85"/>
      <c r="D192" s="806">
        <v>4.3</v>
      </c>
      <c r="E192" s="806">
        <v>4.7</v>
      </c>
      <c r="F192" s="806">
        <v>4.5999999999999996</v>
      </c>
      <c r="G192" s="912"/>
      <c r="H192" s="743">
        <v>0.23</v>
      </c>
      <c r="I192" s="743">
        <v>0.25</v>
      </c>
      <c r="J192" s="743">
        <v>0.24</v>
      </c>
    </row>
    <row r="193" spans="1:10" ht="16.5" thickBot="1" x14ac:dyDescent="0.3">
      <c r="A193" s="102"/>
      <c r="B193" s="88"/>
      <c r="C193" s="88"/>
      <c r="D193" s="791"/>
      <c r="E193" s="791"/>
      <c r="F193" s="138"/>
      <c r="G193" s="912"/>
      <c r="H193" s="303">
        <v>7.0000000000000007E-2</v>
      </c>
      <c r="I193" s="640">
        <v>0.08</v>
      </c>
      <c r="J193" s="641">
        <v>0.08</v>
      </c>
    </row>
    <row r="194" spans="1:10" x14ac:dyDescent="0.25">
      <c r="A194" s="90" t="s">
        <v>62</v>
      </c>
      <c r="B194" s="169" t="s">
        <v>6</v>
      </c>
      <c r="C194" s="82"/>
      <c r="D194" s="806">
        <v>5</v>
      </c>
      <c r="E194" s="806">
        <v>5.4</v>
      </c>
      <c r="F194" s="806">
        <v>6</v>
      </c>
      <c r="G194" s="912"/>
      <c r="H194" s="743">
        <v>0.08</v>
      </c>
      <c r="I194" s="743">
        <v>0.08</v>
      </c>
      <c r="J194" s="743">
        <v>0.09</v>
      </c>
    </row>
    <row r="195" spans="1:10" ht="16.5" thickBot="1" x14ac:dyDescent="0.3">
      <c r="A195" s="305" t="s">
        <v>81</v>
      </c>
      <c r="B195" s="167" t="s">
        <v>6</v>
      </c>
      <c r="C195" s="97" t="s">
        <v>361</v>
      </c>
      <c r="D195" s="806"/>
      <c r="E195" s="806"/>
      <c r="F195" s="806"/>
      <c r="G195" s="912"/>
      <c r="H195" s="743">
        <v>0</v>
      </c>
      <c r="I195" s="743">
        <v>0</v>
      </c>
      <c r="J195" s="743">
        <v>0</v>
      </c>
    </row>
    <row r="196" spans="1:10" ht="16.5" thickBot="1" x14ac:dyDescent="0.3">
      <c r="A196" s="863" t="s">
        <v>231</v>
      </c>
      <c r="B196" s="145" t="s">
        <v>7</v>
      </c>
      <c r="C196" s="128"/>
      <c r="D196" s="776">
        <v>0</v>
      </c>
      <c r="E196" s="776">
        <v>0</v>
      </c>
      <c r="F196" s="777">
        <v>0</v>
      </c>
      <c r="G196" s="912"/>
    </row>
    <row r="197" spans="1:10" x14ac:dyDescent="0.25">
      <c r="A197" s="127" t="s">
        <v>63</v>
      </c>
      <c r="B197" s="733" t="s">
        <v>6</v>
      </c>
      <c r="C197" s="141"/>
      <c r="D197" s="804">
        <v>0</v>
      </c>
      <c r="E197" s="804">
        <v>0</v>
      </c>
      <c r="F197" s="745">
        <v>0</v>
      </c>
      <c r="G197" s="912"/>
      <c r="H197" s="743">
        <v>0</v>
      </c>
      <c r="I197" s="743">
        <v>0</v>
      </c>
      <c r="J197" s="743">
        <v>0</v>
      </c>
    </row>
    <row r="198" spans="1:10" ht="16.5" thickBot="1" x14ac:dyDescent="0.3">
      <c r="A198" s="127" t="s">
        <v>81</v>
      </c>
      <c r="B198" s="781" t="s">
        <v>6</v>
      </c>
      <c r="C198" s="86" t="s">
        <v>361</v>
      </c>
      <c r="D198" s="807"/>
      <c r="E198" s="807"/>
      <c r="F198" s="782"/>
      <c r="G198" s="912"/>
      <c r="H198" s="743">
        <v>0</v>
      </c>
      <c r="I198" s="743">
        <v>0</v>
      </c>
      <c r="J198" s="743">
        <v>0</v>
      </c>
    </row>
    <row r="199" spans="1:10" ht="16.5" thickBot="1" x14ac:dyDescent="0.3">
      <c r="A199" s="780" t="s">
        <v>231</v>
      </c>
      <c r="B199" s="638" t="s">
        <v>8</v>
      </c>
      <c r="C199" s="128"/>
      <c r="D199" s="776">
        <v>8</v>
      </c>
      <c r="E199" s="776">
        <v>8</v>
      </c>
      <c r="F199" s="777">
        <v>8</v>
      </c>
      <c r="G199" s="912"/>
      <c r="H199" s="957" t="s">
        <v>139</v>
      </c>
      <c r="I199" s="958"/>
      <c r="J199" s="959"/>
    </row>
    <row r="200" spans="1:10" ht="16.5" thickBot="1" x14ac:dyDescent="0.3">
      <c r="A200" s="94" t="s">
        <v>35</v>
      </c>
      <c r="B200" s="82"/>
      <c r="C200" s="82"/>
      <c r="D200" s="803"/>
      <c r="E200" s="795"/>
      <c r="F200" s="655"/>
      <c r="G200" s="912"/>
      <c r="H200" s="904" t="s">
        <v>4</v>
      </c>
      <c r="I200" s="512" t="s">
        <v>5</v>
      </c>
      <c r="J200" s="570" t="s">
        <v>264</v>
      </c>
    </row>
    <row r="201" spans="1:10" x14ac:dyDescent="0.25">
      <c r="A201" s="95" t="s">
        <v>18</v>
      </c>
      <c r="B201" s="85" t="s">
        <v>6</v>
      </c>
      <c r="C201" s="85" t="s">
        <v>242</v>
      </c>
      <c r="D201" s="806">
        <v>0</v>
      </c>
      <c r="E201" s="806">
        <v>0</v>
      </c>
      <c r="F201" s="806">
        <v>0</v>
      </c>
      <c r="G201" s="912"/>
      <c r="H201" s="568">
        <v>0</v>
      </c>
      <c r="I201" s="568">
        <v>0</v>
      </c>
      <c r="J201" s="568">
        <v>0</v>
      </c>
    </row>
    <row r="202" spans="1:10" x14ac:dyDescent="0.25">
      <c r="A202" s="95" t="s">
        <v>19</v>
      </c>
      <c r="B202" s="85" t="s">
        <v>6</v>
      </c>
      <c r="C202" s="85"/>
      <c r="D202" s="806">
        <v>2.2999999999999998</v>
      </c>
      <c r="E202" s="806">
        <v>2.8</v>
      </c>
      <c r="F202" s="806">
        <v>2.7</v>
      </c>
      <c r="G202" s="912"/>
      <c r="H202" s="746">
        <v>0.04</v>
      </c>
      <c r="I202" s="746">
        <v>0.04</v>
      </c>
      <c r="J202" s="746">
        <v>0.04</v>
      </c>
    </row>
    <row r="203" spans="1:10" x14ac:dyDescent="0.25">
      <c r="A203" s="95" t="s">
        <v>20</v>
      </c>
      <c r="B203" s="85" t="s">
        <v>6</v>
      </c>
      <c r="C203" s="85"/>
      <c r="D203" s="806">
        <v>0</v>
      </c>
      <c r="E203" s="806">
        <v>0.1</v>
      </c>
      <c r="F203" s="806">
        <v>0</v>
      </c>
      <c r="G203" s="912"/>
      <c r="H203" s="746">
        <v>0</v>
      </c>
      <c r="I203" s="746">
        <v>0</v>
      </c>
      <c r="J203" s="746">
        <v>0</v>
      </c>
    </row>
    <row r="204" spans="1:10" s="103" customFormat="1" x14ac:dyDescent="0.25">
      <c r="A204" s="95" t="s">
        <v>17</v>
      </c>
      <c r="B204" s="85" t="s">
        <v>6</v>
      </c>
      <c r="C204" s="85"/>
      <c r="D204" s="806">
        <v>0</v>
      </c>
      <c r="E204" s="806">
        <v>0</v>
      </c>
      <c r="F204" s="806">
        <v>0</v>
      </c>
      <c r="G204" s="912"/>
      <c r="H204" s="746">
        <v>0</v>
      </c>
      <c r="I204" s="746">
        <v>0</v>
      </c>
      <c r="J204" s="746">
        <v>0</v>
      </c>
    </row>
    <row r="205" spans="1:10" x14ac:dyDescent="0.25">
      <c r="A205" s="95" t="s">
        <v>22</v>
      </c>
      <c r="B205" s="85" t="s">
        <v>6</v>
      </c>
      <c r="C205" s="85"/>
      <c r="D205" s="806">
        <v>0.4</v>
      </c>
      <c r="E205" s="806">
        <v>0.3</v>
      </c>
      <c r="F205" s="806">
        <v>0.6</v>
      </c>
      <c r="G205" s="912"/>
      <c r="H205" s="746">
        <v>0.01</v>
      </c>
      <c r="I205" s="746">
        <v>0</v>
      </c>
      <c r="J205" s="746">
        <v>0.01</v>
      </c>
    </row>
    <row r="206" spans="1:10" x14ac:dyDescent="0.25">
      <c r="A206" s="95" t="s">
        <v>23</v>
      </c>
      <c r="B206" s="85" t="s">
        <v>6</v>
      </c>
      <c r="C206" s="85"/>
      <c r="D206" s="806">
        <v>0.3</v>
      </c>
      <c r="E206" s="806">
        <v>0.2</v>
      </c>
      <c r="F206" s="806">
        <v>0.2</v>
      </c>
      <c r="G206" s="912"/>
      <c r="H206" s="746">
        <v>0</v>
      </c>
      <c r="I206" s="746">
        <v>0</v>
      </c>
      <c r="J206" s="746">
        <v>0</v>
      </c>
    </row>
    <row r="207" spans="1:10" x14ac:dyDescent="0.25">
      <c r="A207" s="95" t="s">
        <v>24</v>
      </c>
      <c r="B207" s="85" t="s">
        <v>6</v>
      </c>
      <c r="C207" s="85"/>
      <c r="D207" s="806">
        <v>0.5</v>
      </c>
      <c r="E207" s="806">
        <v>0.2</v>
      </c>
      <c r="F207" s="806">
        <v>0.5</v>
      </c>
      <c r="G207" s="912"/>
      <c r="H207" s="746">
        <v>0.01</v>
      </c>
      <c r="I207" s="746">
        <v>0</v>
      </c>
      <c r="J207" s="746">
        <v>0.01</v>
      </c>
    </row>
    <row r="208" spans="1:10" ht="16.5" thickBot="1" x14ac:dyDescent="0.3">
      <c r="A208" s="142" t="s">
        <v>21</v>
      </c>
      <c r="B208" s="97" t="s">
        <v>6</v>
      </c>
      <c r="C208" s="97"/>
      <c r="D208" s="791">
        <v>1.2</v>
      </c>
      <c r="E208" s="791">
        <v>1.6</v>
      </c>
      <c r="F208" s="791">
        <v>1.7</v>
      </c>
      <c r="G208" s="912"/>
      <c r="H208" s="746">
        <v>0.02</v>
      </c>
      <c r="I208" s="746">
        <v>0.02</v>
      </c>
      <c r="J208" s="746">
        <v>0.03</v>
      </c>
    </row>
    <row r="209" spans="1:10" ht="16.5" thickBot="1" x14ac:dyDescent="0.3">
      <c r="A209" s="99" t="s">
        <v>127</v>
      </c>
      <c r="B209" s="128"/>
      <c r="C209" s="128"/>
      <c r="D209" s="121">
        <v>4.7</v>
      </c>
      <c r="E209" s="121">
        <v>5.2</v>
      </c>
      <c r="F209" s="121">
        <v>5.7</v>
      </c>
      <c r="G209" s="912"/>
      <c r="H209" s="338">
        <v>0.08</v>
      </c>
      <c r="I209" s="339">
        <v>0.06</v>
      </c>
      <c r="J209" s="340">
        <v>0.09</v>
      </c>
    </row>
    <row r="210" spans="1:10" ht="16.5" thickBot="1" x14ac:dyDescent="0.3">
      <c r="A210" s="638" t="s">
        <v>57</v>
      </c>
      <c r="B210" s="100" t="s">
        <v>10</v>
      </c>
      <c r="C210" s="100"/>
      <c r="D210" s="803">
        <v>35</v>
      </c>
      <c r="E210" s="803">
        <v>35</v>
      </c>
      <c r="F210" s="803">
        <v>35</v>
      </c>
      <c r="G210" s="912"/>
    </row>
    <row r="211" spans="1:10" ht="16.5" thickBot="1" x14ac:dyDescent="0.3">
      <c r="A211" s="126"/>
      <c r="B211" s="141" t="s">
        <v>11</v>
      </c>
      <c r="C211" s="141"/>
      <c r="D211" s="803">
        <v>35</v>
      </c>
      <c r="E211" s="803">
        <v>35</v>
      </c>
      <c r="F211" s="803">
        <v>35</v>
      </c>
      <c r="G211" s="912"/>
      <c r="H211" s="302">
        <v>0.08</v>
      </c>
      <c r="I211" s="302">
        <v>0.08</v>
      </c>
      <c r="J211" s="337">
        <v>0.09</v>
      </c>
    </row>
    <row r="212" spans="1:10" x14ac:dyDescent="0.25">
      <c r="A212" s="84" t="s">
        <v>58</v>
      </c>
      <c r="B212" s="85" t="s">
        <v>10</v>
      </c>
      <c r="C212" s="85"/>
      <c r="D212" s="806">
        <v>10.199999999999999</v>
      </c>
      <c r="E212" s="806">
        <v>10.199999999999999</v>
      </c>
      <c r="F212" s="806">
        <v>10.199999999999999</v>
      </c>
      <c r="G212" s="912"/>
    </row>
    <row r="213" spans="1:10" ht="16.5" thickBot="1" x14ac:dyDescent="0.3">
      <c r="A213" s="102"/>
      <c r="B213" s="88" t="s">
        <v>11</v>
      </c>
      <c r="C213" s="88"/>
      <c r="D213" s="806">
        <v>0</v>
      </c>
      <c r="E213" s="806">
        <v>0</v>
      </c>
      <c r="F213" s="806">
        <v>0</v>
      </c>
      <c r="G213" s="912"/>
    </row>
    <row r="214" spans="1:10" ht="16.5" thickBot="1" x14ac:dyDescent="0.3">
      <c r="A214" s="123" t="s">
        <v>80</v>
      </c>
      <c r="B214" s="124" t="s">
        <v>50</v>
      </c>
      <c r="C214" s="124"/>
      <c r="D214" s="744">
        <v>0</v>
      </c>
      <c r="E214" s="744">
        <v>0</v>
      </c>
      <c r="F214" s="744">
        <v>0</v>
      </c>
      <c r="G214" s="912"/>
    </row>
    <row r="215" spans="1:10" ht="16.5" thickBot="1" x14ac:dyDescent="0.3">
      <c r="A215" s="123" t="s">
        <v>128</v>
      </c>
      <c r="B215" s="124" t="s">
        <v>50</v>
      </c>
      <c r="C215" s="124"/>
      <c r="D215" s="786">
        <v>0</v>
      </c>
      <c r="E215" s="786">
        <v>0</v>
      </c>
      <c r="F215" s="744">
        <v>0</v>
      </c>
      <c r="G215" s="912"/>
      <c r="H215" s="743"/>
    </row>
    <row r="216" spans="1:10" ht="16.5" thickBot="1" x14ac:dyDescent="0.3">
      <c r="A216" s="346" t="s">
        <v>154</v>
      </c>
      <c r="B216" s="477"/>
      <c r="C216" s="477"/>
      <c r="D216" s="561"/>
      <c r="E216" s="561"/>
      <c r="F216" s="562"/>
      <c r="G216" s="912"/>
      <c r="H216" s="539"/>
    </row>
    <row r="217" spans="1:10" x14ac:dyDescent="0.25">
      <c r="A217" s="164"/>
      <c r="B217" s="152"/>
      <c r="C217" s="152"/>
      <c r="D217" s="546"/>
      <c r="E217" s="546"/>
      <c r="F217" s="565"/>
      <c r="G217" s="912"/>
    </row>
    <row r="218" spans="1:10" ht="16.5" thickBot="1" x14ac:dyDescent="0.3">
      <c r="A218" s="566" t="s">
        <v>205</v>
      </c>
      <c r="B218" s="136"/>
      <c r="C218" s="136"/>
      <c r="D218" s="544"/>
      <c r="E218" s="544"/>
      <c r="F218" s="545"/>
      <c r="G218" s="912"/>
    </row>
    <row r="219" spans="1:10" ht="15.75" customHeight="1" x14ac:dyDescent="0.25">
      <c r="A219" s="969" t="s">
        <v>76</v>
      </c>
      <c r="B219" s="78" t="s">
        <v>1</v>
      </c>
      <c r="C219" s="977" t="s">
        <v>77</v>
      </c>
      <c r="D219" s="954" t="s">
        <v>421</v>
      </c>
      <c r="E219" s="955"/>
      <c r="F219" s="956"/>
      <c r="G219" s="910"/>
    </row>
    <row r="220" spans="1:10" x14ac:dyDescent="0.25">
      <c r="A220" s="970"/>
      <c r="B220" s="79" t="s">
        <v>2</v>
      </c>
      <c r="C220" s="978"/>
      <c r="D220" s="963" t="s">
        <v>4</v>
      </c>
      <c r="E220" s="963" t="s">
        <v>5</v>
      </c>
      <c r="F220" s="965" t="s">
        <v>264</v>
      </c>
      <c r="G220" s="911"/>
    </row>
    <row r="221" spans="1:10" ht="16.5" thickBot="1" x14ac:dyDescent="0.3">
      <c r="A221" s="971"/>
      <c r="B221" s="80" t="s">
        <v>3</v>
      </c>
      <c r="C221" s="979"/>
      <c r="D221" s="964"/>
      <c r="E221" s="964"/>
      <c r="F221" s="966"/>
      <c r="G221" s="911"/>
    </row>
    <row r="222" spans="1:10" x14ac:dyDescent="0.25">
      <c r="A222" s="81"/>
      <c r="B222" s="82"/>
      <c r="C222" s="82"/>
      <c r="D222" s="803"/>
      <c r="E222" s="803"/>
      <c r="F222" s="83"/>
      <c r="G222" s="912"/>
    </row>
    <row r="223" spans="1:10" x14ac:dyDescent="0.25">
      <c r="A223" s="84" t="s">
        <v>254</v>
      </c>
      <c r="B223" s="85" t="s">
        <v>6</v>
      </c>
      <c r="C223" s="85" t="s">
        <v>242</v>
      </c>
      <c r="D223" s="806">
        <v>0</v>
      </c>
      <c r="E223" s="806">
        <v>0</v>
      </c>
      <c r="F223" s="54">
        <v>0</v>
      </c>
      <c r="G223" s="912"/>
      <c r="H223" s="743">
        <v>0</v>
      </c>
      <c r="I223" s="743">
        <v>0</v>
      </c>
      <c r="J223" s="743">
        <v>0</v>
      </c>
    </row>
    <row r="224" spans="1:10" ht="16.5" thickBot="1" x14ac:dyDescent="0.3">
      <c r="A224" s="84" t="s">
        <v>251</v>
      </c>
      <c r="B224" s="85" t="s">
        <v>6</v>
      </c>
      <c r="C224" s="85"/>
      <c r="D224" s="806">
        <v>1.6</v>
      </c>
      <c r="E224" s="806">
        <v>2</v>
      </c>
      <c r="F224" s="54">
        <v>1.8</v>
      </c>
      <c r="G224" s="912"/>
      <c r="H224" s="743">
        <v>0.08</v>
      </c>
      <c r="I224" s="743">
        <v>0.11</v>
      </c>
      <c r="J224" s="743">
        <v>0.1</v>
      </c>
    </row>
    <row r="225" spans="1:10" ht="16.5" thickBot="1" x14ac:dyDescent="0.3">
      <c r="A225" s="84"/>
      <c r="B225" s="85"/>
      <c r="C225" s="85"/>
      <c r="D225" s="806"/>
      <c r="E225" s="806"/>
      <c r="F225" s="54"/>
      <c r="G225" s="912"/>
      <c r="H225" s="336">
        <v>0.08</v>
      </c>
      <c r="I225" s="336">
        <v>0.11</v>
      </c>
      <c r="J225" s="302">
        <v>0.1</v>
      </c>
    </row>
    <row r="226" spans="1:10" ht="16.5" thickBot="1" x14ac:dyDescent="0.3">
      <c r="A226" s="130" t="s">
        <v>62</v>
      </c>
      <c r="B226" s="783" t="s">
        <v>6</v>
      </c>
      <c r="C226" s="97"/>
      <c r="D226" s="807">
        <v>4.7</v>
      </c>
      <c r="E226" s="807">
        <v>5.9</v>
      </c>
      <c r="F226" s="782">
        <v>5.0999999999999996</v>
      </c>
      <c r="G226" s="912"/>
      <c r="H226" s="743">
        <v>7.0000000000000007E-2</v>
      </c>
      <c r="I226" s="743">
        <v>0.09</v>
      </c>
      <c r="J226" s="743">
        <v>0.08</v>
      </c>
    </row>
    <row r="227" spans="1:10" ht="16.5" thickBot="1" x14ac:dyDescent="0.3">
      <c r="A227" s="863" t="s">
        <v>231</v>
      </c>
      <c r="B227" s="128" t="s">
        <v>7</v>
      </c>
      <c r="C227" s="128" t="s">
        <v>367</v>
      </c>
      <c r="D227" s="776">
        <v>0</v>
      </c>
      <c r="E227" s="776">
        <v>0</v>
      </c>
      <c r="F227" s="777">
        <v>0</v>
      </c>
      <c r="G227" s="912"/>
    </row>
    <row r="228" spans="1:10" ht="16.5" thickBot="1" x14ac:dyDescent="0.3">
      <c r="A228" s="305" t="s">
        <v>63</v>
      </c>
      <c r="B228" s="232" t="s">
        <v>6</v>
      </c>
      <c r="C228" s="820"/>
      <c r="D228" s="648">
        <v>0.8</v>
      </c>
      <c r="E228" s="648">
        <v>0.8</v>
      </c>
      <c r="F228" s="843">
        <v>0.8</v>
      </c>
      <c r="G228" s="912"/>
      <c r="H228" s="743">
        <v>0.01</v>
      </c>
      <c r="I228" s="743">
        <v>0.01</v>
      </c>
      <c r="J228" s="743">
        <v>0.01</v>
      </c>
    </row>
    <row r="229" spans="1:10" ht="16.5" thickBot="1" x14ac:dyDescent="0.3">
      <c r="A229" s="863" t="s">
        <v>231</v>
      </c>
      <c r="B229" s="128" t="s">
        <v>8</v>
      </c>
      <c r="C229" s="128" t="s">
        <v>367</v>
      </c>
      <c r="D229" s="776">
        <v>0</v>
      </c>
      <c r="E229" s="776">
        <v>0</v>
      </c>
      <c r="F229" s="777">
        <v>0</v>
      </c>
      <c r="G229" s="912"/>
      <c r="H229" s="957" t="s">
        <v>139</v>
      </c>
      <c r="I229" s="958"/>
      <c r="J229" s="959"/>
    </row>
    <row r="230" spans="1:10" ht="16.5" thickBot="1" x14ac:dyDescent="0.3">
      <c r="A230" s="94" t="s">
        <v>35</v>
      </c>
      <c r="B230" s="82"/>
      <c r="C230" s="82"/>
      <c r="D230" s="803">
        <v>0</v>
      </c>
      <c r="E230" s="803">
        <v>0</v>
      </c>
      <c r="F230" s="83">
        <v>0</v>
      </c>
      <c r="G230" s="912"/>
      <c r="H230" s="904" t="s">
        <v>4</v>
      </c>
      <c r="I230" s="512" t="s">
        <v>5</v>
      </c>
      <c r="J230" s="570" t="s">
        <v>264</v>
      </c>
    </row>
    <row r="231" spans="1:10" x14ac:dyDescent="0.25">
      <c r="A231" s="95" t="s">
        <v>18</v>
      </c>
      <c r="B231" s="85" t="s">
        <v>6</v>
      </c>
      <c r="C231" s="85"/>
      <c r="D231" s="806">
        <v>0.7</v>
      </c>
      <c r="E231" s="806">
        <v>0.7</v>
      </c>
      <c r="F231" s="54">
        <v>0.7</v>
      </c>
      <c r="G231" s="912"/>
      <c r="H231" s="568">
        <v>0.01</v>
      </c>
      <c r="I231" s="300">
        <v>0.01</v>
      </c>
      <c r="J231" s="571">
        <v>0.01</v>
      </c>
    </row>
    <row r="232" spans="1:10" x14ac:dyDescent="0.25">
      <c r="A232" s="95" t="s">
        <v>19</v>
      </c>
      <c r="B232" s="85" t="s">
        <v>6</v>
      </c>
      <c r="C232" s="85"/>
      <c r="D232" s="806">
        <v>4.2</v>
      </c>
      <c r="E232" s="806">
        <v>4.8</v>
      </c>
      <c r="F232" s="54">
        <v>4.4000000000000004</v>
      </c>
      <c r="H232" s="746">
        <v>7.0000000000000007E-2</v>
      </c>
      <c r="I232" s="296">
        <v>7.0000000000000007E-2</v>
      </c>
      <c r="J232" s="572">
        <v>7.0000000000000007E-2</v>
      </c>
    </row>
    <row r="233" spans="1:10" x14ac:dyDescent="0.25">
      <c r="A233" s="95" t="s">
        <v>20</v>
      </c>
      <c r="B233" s="85" t="s">
        <v>6</v>
      </c>
      <c r="C233" s="85"/>
      <c r="D233" s="806">
        <v>0.6</v>
      </c>
      <c r="E233" s="806">
        <v>1.2</v>
      </c>
      <c r="F233" s="54">
        <v>0.8</v>
      </c>
      <c r="G233" s="912"/>
      <c r="H233" s="746">
        <v>0.01</v>
      </c>
      <c r="I233" s="296">
        <v>0.02</v>
      </c>
      <c r="J233" s="572">
        <v>0.01</v>
      </c>
    </row>
    <row r="234" spans="1:10" x14ac:dyDescent="0.25">
      <c r="A234" s="95" t="s">
        <v>152</v>
      </c>
      <c r="B234" s="85" t="s">
        <v>6</v>
      </c>
      <c r="C234" s="85"/>
      <c r="D234" s="806">
        <v>0</v>
      </c>
      <c r="E234" s="806">
        <v>0</v>
      </c>
      <c r="F234" s="54">
        <v>0</v>
      </c>
      <c r="G234" s="912"/>
      <c r="H234" s="746">
        <v>0</v>
      </c>
      <c r="I234" s="296">
        <v>0</v>
      </c>
      <c r="J234" s="572">
        <v>0</v>
      </c>
    </row>
    <row r="235" spans="1:10" ht="16.5" thickBot="1" x14ac:dyDescent="0.3">
      <c r="A235" s="142" t="s">
        <v>169</v>
      </c>
      <c r="B235" s="97" t="s">
        <v>6</v>
      </c>
      <c r="C235" s="251"/>
      <c r="D235" s="807">
        <v>0</v>
      </c>
      <c r="E235" s="807">
        <v>0</v>
      </c>
      <c r="F235" s="782">
        <v>0</v>
      </c>
      <c r="G235" s="912"/>
      <c r="H235" s="569">
        <v>0</v>
      </c>
      <c r="I235" s="301">
        <v>0</v>
      </c>
      <c r="J235" s="573">
        <v>0</v>
      </c>
    </row>
    <row r="236" spans="1:10" s="103" customFormat="1" ht="16.5" thickBot="1" x14ac:dyDescent="0.3">
      <c r="A236" s="99" t="s">
        <v>127</v>
      </c>
      <c r="B236" s="131"/>
      <c r="C236" s="128"/>
      <c r="D236" s="121">
        <v>5.5</v>
      </c>
      <c r="E236" s="121">
        <v>6.7</v>
      </c>
      <c r="F236" s="161">
        <v>5.9</v>
      </c>
      <c r="G236" s="912"/>
      <c r="H236" s="338">
        <v>0.09</v>
      </c>
      <c r="I236" s="339">
        <v>0.1</v>
      </c>
      <c r="J236" s="340">
        <v>0.09</v>
      </c>
    </row>
    <row r="237" spans="1:10" ht="16.5" thickBot="1" x14ac:dyDescent="0.3">
      <c r="A237" s="638" t="s">
        <v>57</v>
      </c>
      <c r="B237" s="100" t="s">
        <v>10</v>
      </c>
      <c r="C237" s="100"/>
      <c r="D237" s="792">
        <v>35</v>
      </c>
      <c r="E237" s="792">
        <v>35</v>
      </c>
      <c r="F237" s="503">
        <v>35</v>
      </c>
      <c r="G237" s="912"/>
      <c r="H237" s="252"/>
      <c r="I237" s="252"/>
      <c r="J237" s="252"/>
    </row>
    <row r="238" spans="1:10" ht="16.5" thickBot="1" x14ac:dyDescent="0.3">
      <c r="A238" s="126"/>
      <c r="B238" s="141" t="s">
        <v>11</v>
      </c>
      <c r="C238" s="141"/>
      <c r="D238" s="804">
        <v>0</v>
      </c>
      <c r="E238" s="804">
        <v>0</v>
      </c>
      <c r="F238" s="745">
        <v>0</v>
      </c>
      <c r="G238" s="912"/>
      <c r="H238" s="336">
        <v>0.08</v>
      </c>
      <c r="I238" s="302">
        <v>0.1</v>
      </c>
      <c r="J238" s="337">
        <v>0.09</v>
      </c>
    </row>
    <row r="239" spans="1:10" x14ac:dyDescent="0.25">
      <c r="A239" s="84" t="s">
        <v>58</v>
      </c>
      <c r="B239" s="85" t="s">
        <v>10</v>
      </c>
      <c r="C239" s="85"/>
      <c r="D239" s="806">
        <v>10.3</v>
      </c>
      <c r="E239" s="806">
        <v>10.3</v>
      </c>
      <c r="F239" s="806">
        <v>10.3</v>
      </c>
      <c r="G239" s="912"/>
    </row>
    <row r="240" spans="1:10" ht="16.5" thickBot="1" x14ac:dyDescent="0.3">
      <c r="A240" s="102"/>
      <c r="B240" s="88" t="s">
        <v>11</v>
      </c>
      <c r="C240" s="88"/>
      <c r="D240" s="806">
        <v>10.3</v>
      </c>
      <c r="E240" s="806">
        <v>10.3</v>
      </c>
      <c r="F240" s="806">
        <v>10.3</v>
      </c>
      <c r="G240" s="912"/>
    </row>
    <row r="241" spans="1:10" ht="16.5" thickBot="1" x14ac:dyDescent="0.3">
      <c r="A241" s="132" t="s">
        <v>80</v>
      </c>
      <c r="B241" s="133" t="s">
        <v>50</v>
      </c>
      <c r="C241" s="133"/>
      <c r="D241" s="625">
        <v>0</v>
      </c>
      <c r="E241" s="625">
        <v>0</v>
      </c>
      <c r="F241" s="626">
        <v>0</v>
      </c>
      <c r="G241" s="912"/>
    </row>
    <row r="242" spans="1:10" ht="16.5" thickBot="1" x14ac:dyDescent="0.3">
      <c r="A242" s="123" t="s">
        <v>128</v>
      </c>
      <c r="B242" s="124" t="s">
        <v>50</v>
      </c>
      <c r="C242" s="124"/>
      <c r="D242" s="786">
        <v>0</v>
      </c>
      <c r="E242" s="786">
        <v>0</v>
      </c>
      <c r="F242" s="744">
        <v>0</v>
      </c>
      <c r="G242" s="912"/>
    </row>
    <row r="243" spans="1:10" ht="16.5" thickBot="1" x14ac:dyDescent="0.3">
      <c r="A243" s="346" t="s">
        <v>145</v>
      </c>
      <c r="B243" s="477"/>
      <c r="C243" s="477"/>
      <c r="D243" s="137"/>
      <c r="E243" s="137"/>
      <c r="F243" s="548"/>
      <c r="G243" s="912"/>
    </row>
    <row r="244" spans="1:10" x14ac:dyDescent="0.25">
      <c r="A244" s="487"/>
      <c r="B244" s="86"/>
      <c r="C244" s="86"/>
      <c r="D244" s="114"/>
      <c r="E244" s="114"/>
      <c r="F244" s="400"/>
      <c r="G244" s="912"/>
    </row>
    <row r="245" spans="1:10" ht="16.5" thickBot="1" x14ac:dyDescent="0.3">
      <c r="A245" s="547" t="s">
        <v>207</v>
      </c>
      <c r="B245" s="86"/>
      <c r="C245" s="86"/>
      <c r="D245" s="114"/>
      <c r="E245" s="114"/>
      <c r="F245" s="400"/>
      <c r="G245" s="912"/>
    </row>
    <row r="246" spans="1:10" ht="15.75" customHeight="1" x14ac:dyDescent="0.25">
      <c r="A246" s="969" t="s">
        <v>76</v>
      </c>
      <c r="B246" s="78" t="s">
        <v>1</v>
      </c>
      <c r="C246" s="977" t="s">
        <v>77</v>
      </c>
      <c r="D246" s="954" t="s">
        <v>421</v>
      </c>
      <c r="E246" s="955"/>
      <c r="F246" s="956"/>
      <c r="G246" s="910"/>
    </row>
    <row r="247" spans="1:10" x14ac:dyDescent="0.25">
      <c r="A247" s="970"/>
      <c r="B247" s="79" t="s">
        <v>2</v>
      </c>
      <c r="C247" s="978"/>
      <c r="D247" s="963" t="s">
        <v>4</v>
      </c>
      <c r="E247" s="963" t="s">
        <v>5</v>
      </c>
      <c r="F247" s="965" t="s">
        <v>264</v>
      </c>
      <c r="G247" s="911"/>
    </row>
    <row r="248" spans="1:10" ht="16.5" thickBot="1" x14ac:dyDescent="0.3">
      <c r="A248" s="971"/>
      <c r="B248" s="80" t="s">
        <v>3</v>
      </c>
      <c r="C248" s="979"/>
      <c r="D248" s="964"/>
      <c r="E248" s="964"/>
      <c r="F248" s="966"/>
      <c r="G248" s="911"/>
    </row>
    <row r="249" spans="1:10" ht="16.5" thickBot="1" x14ac:dyDescent="0.3">
      <c r="A249" s="81"/>
      <c r="B249" s="82"/>
      <c r="C249" s="82"/>
      <c r="D249" s="803"/>
      <c r="E249" s="803"/>
      <c r="F249" s="803"/>
      <c r="G249" s="912"/>
    </row>
    <row r="250" spans="1:10" ht="16.5" thickBot="1" x14ac:dyDescent="0.3">
      <c r="A250" s="130" t="s">
        <v>226</v>
      </c>
      <c r="B250" s="783" t="s">
        <v>6</v>
      </c>
      <c r="C250" s="97"/>
      <c r="D250" s="807">
        <v>0</v>
      </c>
      <c r="E250" s="807">
        <v>0</v>
      </c>
      <c r="F250" s="782">
        <v>0</v>
      </c>
      <c r="G250" s="912"/>
      <c r="H250" s="336">
        <v>0</v>
      </c>
      <c r="I250" s="302">
        <v>0</v>
      </c>
      <c r="J250" s="337">
        <v>0</v>
      </c>
    </row>
    <row r="251" spans="1:10" ht="16.5" thickBot="1" x14ac:dyDescent="0.3">
      <c r="A251" s="863" t="s">
        <v>231</v>
      </c>
      <c r="B251" s="128" t="s">
        <v>7</v>
      </c>
      <c r="C251" s="128" t="s">
        <v>367</v>
      </c>
      <c r="D251" s="776">
        <v>0</v>
      </c>
      <c r="E251" s="776">
        <v>0</v>
      </c>
      <c r="F251" s="777">
        <v>0</v>
      </c>
      <c r="G251" s="912"/>
    </row>
    <row r="252" spans="1:10" ht="16.5" thickBot="1" x14ac:dyDescent="0.3">
      <c r="A252" s="305" t="s">
        <v>63</v>
      </c>
      <c r="B252" s="232" t="s">
        <v>6</v>
      </c>
      <c r="C252" s="140"/>
      <c r="D252" s="648">
        <v>10.8</v>
      </c>
      <c r="E252" s="648">
        <v>11.9</v>
      </c>
      <c r="F252" s="843">
        <v>11</v>
      </c>
      <c r="G252" s="912"/>
    </row>
    <row r="253" spans="1:10" ht="16.5" thickBot="1" x14ac:dyDescent="0.3">
      <c r="A253" s="863" t="s">
        <v>231</v>
      </c>
      <c r="B253" s="128" t="s">
        <v>8</v>
      </c>
      <c r="C253" s="128" t="s">
        <v>367</v>
      </c>
      <c r="D253" s="776">
        <v>0</v>
      </c>
      <c r="E253" s="776">
        <v>0</v>
      </c>
      <c r="F253" s="777">
        <v>0</v>
      </c>
      <c r="G253" s="912"/>
      <c r="H253" s="957" t="s">
        <v>139</v>
      </c>
      <c r="I253" s="958"/>
      <c r="J253" s="959"/>
    </row>
    <row r="254" spans="1:10" ht="16.5" thickBot="1" x14ac:dyDescent="0.3">
      <c r="A254" s="127" t="s">
        <v>35</v>
      </c>
      <c r="B254" s="141"/>
      <c r="C254" s="141"/>
      <c r="D254" s="804"/>
      <c r="E254" s="804"/>
      <c r="F254" s="745"/>
      <c r="G254" s="912"/>
      <c r="H254" s="904" t="s">
        <v>4</v>
      </c>
      <c r="I254" s="512" t="s">
        <v>5</v>
      </c>
      <c r="J254" s="570" t="s">
        <v>264</v>
      </c>
    </row>
    <row r="255" spans="1:10" x14ac:dyDescent="0.25">
      <c r="A255" s="95" t="s">
        <v>19</v>
      </c>
      <c r="B255" s="85" t="s">
        <v>6</v>
      </c>
      <c r="C255" s="85"/>
      <c r="D255" s="806">
        <v>3.4</v>
      </c>
      <c r="E255" s="806">
        <v>4</v>
      </c>
      <c r="F255" s="54">
        <v>3.5</v>
      </c>
      <c r="G255" s="912"/>
      <c r="H255" s="746">
        <v>0.05</v>
      </c>
      <c r="I255" s="746">
        <v>0.06</v>
      </c>
      <c r="J255" s="746">
        <v>0.06</v>
      </c>
    </row>
    <row r="256" spans="1:10" x14ac:dyDescent="0.25">
      <c r="A256" s="95" t="s">
        <v>217</v>
      </c>
      <c r="B256" s="85" t="s">
        <v>6</v>
      </c>
      <c r="C256" s="85"/>
      <c r="D256" s="806">
        <v>1</v>
      </c>
      <c r="E256" s="806">
        <v>1</v>
      </c>
      <c r="F256" s="54">
        <v>1</v>
      </c>
      <c r="G256" s="912"/>
      <c r="H256" s="746">
        <v>0.02</v>
      </c>
      <c r="I256" s="746">
        <v>0.02</v>
      </c>
      <c r="J256" s="746">
        <v>0.02</v>
      </c>
    </row>
    <row r="257" spans="1:10" x14ac:dyDescent="0.25">
      <c r="A257" s="95" t="s">
        <v>216</v>
      </c>
      <c r="B257" s="85" t="s">
        <v>6</v>
      </c>
      <c r="C257" s="85" t="s">
        <v>242</v>
      </c>
      <c r="D257" s="806">
        <v>0</v>
      </c>
      <c r="E257" s="806">
        <v>0</v>
      </c>
      <c r="F257" s="54">
        <v>0</v>
      </c>
      <c r="G257" s="912"/>
      <c r="H257" s="746">
        <v>0</v>
      </c>
      <c r="I257" s="746">
        <v>0</v>
      </c>
      <c r="J257" s="746">
        <v>0</v>
      </c>
    </row>
    <row r="258" spans="1:10" x14ac:dyDescent="0.25">
      <c r="A258" s="95" t="s">
        <v>23</v>
      </c>
      <c r="B258" s="85" t="s">
        <v>6</v>
      </c>
      <c r="C258" s="85"/>
      <c r="D258" s="806">
        <v>1</v>
      </c>
      <c r="E258" s="806">
        <v>1</v>
      </c>
      <c r="F258" s="54">
        <v>1</v>
      </c>
      <c r="G258" s="912"/>
      <c r="H258" s="746">
        <v>0.02</v>
      </c>
      <c r="I258" s="746">
        <v>0.02</v>
      </c>
      <c r="J258" s="746">
        <v>0.02</v>
      </c>
    </row>
    <row r="259" spans="1:10" ht="16.5" thickBot="1" x14ac:dyDescent="0.3">
      <c r="A259" s="811" t="s">
        <v>29</v>
      </c>
      <c r="B259" s="232"/>
      <c r="C259" s="140"/>
      <c r="D259" s="807">
        <v>5.2</v>
      </c>
      <c r="E259" s="807">
        <v>5.8</v>
      </c>
      <c r="F259" s="782">
        <v>5.4</v>
      </c>
      <c r="G259" s="912"/>
      <c r="H259" s="746">
        <v>0.08</v>
      </c>
      <c r="I259" s="746">
        <v>0.09</v>
      </c>
      <c r="J259" s="746">
        <v>0.09</v>
      </c>
    </row>
    <row r="260" spans="1:10" ht="16.5" thickBot="1" x14ac:dyDescent="0.3">
      <c r="A260" s="99" t="s">
        <v>127</v>
      </c>
      <c r="B260" s="131"/>
      <c r="C260" s="128"/>
      <c r="D260" s="121">
        <v>10.6</v>
      </c>
      <c r="E260" s="121">
        <v>11.8</v>
      </c>
      <c r="F260" s="161">
        <v>10.9</v>
      </c>
      <c r="G260" s="912"/>
      <c r="H260" s="338">
        <v>0.17</v>
      </c>
      <c r="I260" s="339">
        <v>0.19</v>
      </c>
      <c r="J260" s="340">
        <v>0.19</v>
      </c>
    </row>
    <row r="261" spans="1:10" x14ac:dyDescent="0.25">
      <c r="A261" s="81" t="s">
        <v>57</v>
      </c>
      <c r="B261" s="82" t="s">
        <v>10</v>
      </c>
      <c r="C261" s="82"/>
      <c r="D261" s="804">
        <v>0</v>
      </c>
      <c r="E261" s="804">
        <v>0</v>
      </c>
      <c r="F261" s="745">
        <v>0</v>
      </c>
      <c r="G261" s="912"/>
    </row>
    <row r="262" spans="1:10" x14ac:dyDescent="0.25">
      <c r="A262" s="84"/>
      <c r="B262" s="85" t="s">
        <v>11</v>
      </c>
      <c r="C262" s="85"/>
      <c r="D262" s="804">
        <v>0</v>
      </c>
      <c r="E262" s="804">
        <v>0</v>
      </c>
      <c r="F262" s="745">
        <v>0</v>
      </c>
      <c r="G262" s="912"/>
    </row>
    <row r="263" spans="1:10" s="103" customFormat="1" x14ac:dyDescent="0.25">
      <c r="A263" s="84" t="s">
        <v>58</v>
      </c>
      <c r="B263" s="85" t="s">
        <v>10</v>
      </c>
      <c r="C263" s="85"/>
      <c r="D263" s="804">
        <v>10.4</v>
      </c>
      <c r="E263" s="804">
        <v>10.4</v>
      </c>
      <c r="F263" s="804">
        <v>10.4</v>
      </c>
      <c r="G263" s="912"/>
      <c r="H263" s="539"/>
      <c r="I263" s="11"/>
      <c r="J263" s="11"/>
    </row>
    <row r="264" spans="1:10" ht="16.5" thickBot="1" x14ac:dyDescent="0.3">
      <c r="A264" s="102"/>
      <c r="B264" s="88" t="s">
        <v>11</v>
      </c>
      <c r="C264" s="88"/>
      <c r="D264" s="804">
        <v>10.4</v>
      </c>
      <c r="E264" s="804">
        <v>10.4</v>
      </c>
      <c r="F264" s="804">
        <v>10.4</v>
      </c>
      <c r="G264" s="912"/>
      <c r="H264" s="539"/>
    </row>
    <row r="265" spans="1:10" ht="16.5" thickBot="1" x14ac:dyDescent="0.3">
      <c r="A265" s="123" t="s">
        <v>80</v>
      </c>
      <c r="B265" s="124" t="s">
        <v>50</v>
      </c>
      <c r="C265" s="124"/>
      <c r="D265" s="624">
        <v>0</v>
      </c>
      <c r="E265" s="624">
        <v>0</v>
      </c>
      <c r="F265" s="744">
        <v>0</v>
      </c>
      <c r="G265" s="912"/>
      <c r="H265" s="539"/>
    </row>
    <row r="266" spans="1:10" ht="16.5" thickBot="1" x14ac:dyDescent="0.3">
      <c r="A266" s="346" t="s">
        <v>145</v>
      </c>
      <c r="B266" s="477"/>
      <c r="C266" s="477"/>
      <c r="D266" s="137"/>
      <c r="E266" s="137"/>
      <c r="F266" s="548"/>
      <c r="G266" s="912"/>
      <c r="H266" s="539"/>
    </row>
    <row r="267" spans="1:10" x14ac:dyDescent="0.25">
      <c r="A267" s="487"/>
      <c r="B267" s="86"/>
      <c r="C267" s="86"/>
      <c r="D267" s="114"/>
      <c r="E267" s="114"/>
      <c r="F267" s="400"/>
      <c r="G267" s="912"/>
    </row>
    <row r="268" spans="1:10" ht="16.5" thickBot="1" x14ac:dyDescent="0.3">
      <c r="A268" s="547" t="s">
        <v>208</v>
      </c>
      <c r="B268" s="86"/>
      <c r="C268" s="86"/>
      <c r="D268" s="114"/>
      <c r="E268" s="114"/>
      <c r="F268" s="400"/>
      <c r="G268" s="912"/>
    </row>
    <row r="269" spans="1:10" ht="15.75" customHeight="1" x14ac:dyDescent="0.25">
      <c r="A269" s="969" t="s">
        <v>76</v>
      </c>
      <c r="B269" s="78" t="s">
        <v>1</v>
      </c>
      <c r="C269" s="977" t="s">
        <v>77</v>
      </c>
      <c r="D269" s="954" t="s">
        <v>421</v>
      </c>
      <c r="E269" s="955"/>
      <c r="F269" s="956"/>
      <c r="G269" s="912"/>
    </row>
    <row r="270" spans="1:10" x14ac:dyDescent="0.25">
      <c r="A270" s="970"/>
      <c r="B270" s="79" t="s">
        <v>2</v>
      </c>
      <c r="C270" s="978"/>
      <c r="D270" s="963" t="s">
        <v>4</v>
      </c>
      <c r="E270" s="963" t="s">
        <v>5</v>
      </c>
      <c r="F270" s="965" t="s">
        <v>264</v>
      </c>
      <c r="G270" s="912"/>
    </row>
    <row r="271" spans="1:10" ht="16.5" thickBot="1" x14ac:dyDescent="0.3">
      <c r="A271" s="971"/>
      <c r="B271" s="80" t="s">
        <v>3</v>
      </c>
      <c r="C271" s="979"/>
      <c r="D271" s="964"/>
      <c r="E271" s="964"/>
      <c r="F271" s="966"/>
      <c r="G271" s="912"/>
    </row>
    <row r="272" spans="1:10" ht="16.5" thickBot="1" x14ac:dyDescent="0.3">
      <c r="A272" s="81"/>
      <c r="B272" s="82"/>
      <c r="C272" s="82"/>
      <c r="D272" s="803">
        <v>1.63</v>
      </c>
      <c r="E272" s="803">
        <v>1.98</v>
      </c>
      <c r="F272" s="803">
        <v>1.75</v>
      </c>
      <c r="G272" s="912"/>
    </row>
    <row r="273" spans="1:10" ht="16.5" thickBot="1" x14ac:dyDescent="0.3">
      <c r="A273" s="102" t="s">
        <v>54</v>
      </c>
      <c r="B273" s="88" t="s">
        <v>6</v>
      </c>
      <c r="C273" s="160"/>
      <c r="D273" s="805">
        <v>5.6</v>
      </c>
      <c r="E273" s="805">
        <v>6.8</v>
      </c>
      <c r="F273" s="805">
        <v>6</v>
      </c>
      <c r="G273" s="912"/>
      <c r="H273" s="336">
        <v>0.09</v>
      </c>
      <c r="I273" s="302">
        <v>0.1</v>
      </c>
      <c r="J273" s="337">
        <v>0.09</v>
      </c>
    </row>
    <row r="274" spans="1:10" ht="16.5" thickBot="1" x14ac:dyDescent="0.3">
      <c r="A274" s="866" t="s">
        <v>231</v>
      </c>
      <c r="B274" s="812" t="s">
        <v>7</v>
      </c>
      <c r="C274" s="814"/>
      <c r="D274" s="923">
        <v>4</v>
      </c>
      <c r="E274" s="934">
        <v>4</v>
      </c>
      <c r="F274" s="925">
        <v>4</v>
      </c>
      <c r="G274" s="912"/>
      <c r="H274" s="957" t="s">
        <v>139</v>
      </c>
      <c r="I274" s="958"/>
      <c r="J274" s="959"/>
    </row>
    <row r="275" spans="1:10" ht="16.5" thickBot="1" x14ac:dyDescent="0.3">
      <c r="A275" s="94" t="s">
        <v>35</v>
      </c>
      <c r="B275" s="169"/>
      <c r="C275" s="169"/>
      <c r="D275" s="803"/>
      <c r="E275" s="832"/>
      <c r="F275" s="83"/>
      <c r="G275" s="912"/>
      <c r="H275" s="904" t="s">
        <v>4</v>
      </c>
      <c r="I275" s="512" t="s">
        <v>5</v>
      </c>
      <c r="J275" s="570" t="s">
        <v>264</v>
      </c>
    </row>
    <row r="276" spans="1:10" x14ac:dyDescent="0.25">
      <c r="A276" s="95" t="s">
        <v>19</v>
      </c>
      <c r="B276" s="159" t="s">
        <v>6</v>
      </c>
      <c r="C276" s="159"/>
      <c r="D276" s="805">
        <v>2.8</v>
      </c>
      <c r="E276" s="805">
        <v>4</v>
      </c>
      <c r="F276" s="805">
        <v>3.3</v>
      </c>
      <c r="G276" s="912"/>
      <c r="H276" s="568">
        <v>0.04</v>
      </c>
      <c r="I276" s="300">
        <v>0.06</v>
      </c>
      <c r="J276" s="571">
        <v>0.05</v>
      </c>
    </row>
    <row r="277" spans="1:10" x14ac:dyDescent="0.25">
      <c r="A277" s="95" t="s">
        <v>20</v>
      </c>
      <c r="B277" s="159" t="s">
        <v>6</v>
      </c>
      <c r="C277" s="159"/>
      <c r="D277" s="805">
        <v>0.2</v>
      </c>
      <c r="E277" s="805">
        <v>0.2</v>
      </c>
      <c r="F277" s="805">
        <v>0.2</v>
      </c>
      <c r="G277" s="912"/>
      <c r="H277" s="746">
        <v>0</v>
      </c>
      <c r="I277" s="296">
        <v>0</v>
      </c>
      <c r="J277" s="572">
        <v>0</v>
      </c>
    </row>
    <row r="278" spans="1:10" ht="16.5" thickBot="1" x14ac:dyDescent="0.3">
      <c r="A278" s="98" t="s">
        <v>17</v>
      </c>
      <c r="B278" s="160" t="s">
        <v>6</v>
      </c>
      <c r="C278" s="160"/>
      <c r="D278" s="801">
        <v>2.2999999999999998</v>
      </c>
      <c r="E278" s="801">
        <v>2.4</v>
      </c>
      <c r="F278" s="801">
        <v>2.4</v>
      </c>
      <c r="G278" s="912"/>
      <c r="H278" s="569">
        <v>0.04</v>
      </c>
      <c r="I278" s="301">
        <v>0.04</v>
      </c>
      <c r="J278" s="573">
        <v>0.04</v>
      </c>
    </row>
    <row r="279" spans="1:10" ht="16.5" thickBot="1" x14ac:dyDescent="0.3">
      <c r="A279" s="99" t="s">
        <v>127</v>
      </c>
      <c r="B279" s="128"/>
      <c r="C279" s="128"/>
      <c r="D279" s="121">
        <v>5.3</v>
      </c>
      <c r="E279" s="121">
        <v>6.6</v>
      </c>
      <c r="F279" s="161">
        <v>5.9</v>
      </c>
      <c r="G279" s="912"/>
      <c r="H279" s="338">
        <v>0.08</v>
      </c>
      <c r="I279" s="339">
        <v>0.1</v>
      </c>
      <c r="J279" s="340">
        <v>0.09</v>
      </c>
    </row>
    <row r="280" spans="1:10" x14ac:dyDescent="0.25">
      <c r="A280" s="81" t="s">
        <v>57</v>
      </c>
      <c r="B280" s="82" t="s">
        <v>10</v>
      </c>
      <c r="C280" s="82"/>
      <c r="D280" s="804">
        <v>0</v>
      </c>
      <c r="E280" s="804">
        <v>0</v>
      </c>
      <c r="F280" s="745">
        <v>0</v>
      </c>
      <c r="G280" s="912"/>
      <c r="H280" s="252"/>
      <c r="I280" s="252"/>
      <c r="J280" s="252"/>
    </row>
    <row r="281" spans="1:10" x14ac:dyDescent="0.25">
      <c r="A281" s="84"/>
      <c r="B281" s="85"/>
      <c r="C281" s="85"/>
      <c r="D281" s="806"/>
      <c r="E281" s="727"/>
      <c r="F281" s="729"/>
      <c r="G281" s="912"/>
      <c r="H281" s="252"/>
      <c r="I281" s="252"/>
      <c r="J281" s="252"/>
    </row>
    <row r="282" spans="1:10" x14ac:dyDescent="0.25">
      <c r="A282" s="84" t="s">
        <v>58</v>
      </c>
      <c r="B282" s="85" t="s">
        <v>10</v>
      </c>
      <c r="C282" s="159"/>
      <c r="D282" s="805">
        <v>10.199999999999999</v>
      </c>
      <c r="E282" s="805">
        <v>10.199999999999999</v>
      </c>
      <c r="F282" s="805">
        <v>10.199999999999999</v>
      </c>
      <c r="G282" s="912"/>
      <c r="H282" s="252"/>
      <c r="I282" s="252"/>
      <c r="J282" s="252"/>
    </row>
    <row r="283" spans="1:10" s="103" customFormat="1" ht="16.5" thickBot="1" x14ac:dyDescent="0.3">
      <c r="A283" s="102"/>
      <c r="B283" s="88"/>
      <c r="C283" s="88"/>
      <c r="D283" s="791"/>
      <c r="E283" s="791"/>
      <c r="F283" s="138"/>
      <c r="G283" s="912"/>
      <c r="H283" s="10"/>
      <c r="I283" s="10"/>
      <c r="J283" s="10"/>
    </row>
    <row r="284" spans="1:10" ht="16.5" thickBot="1" x14ac:dyDescent="0.3">
      <c r="A284" s="123" t="s">
        <v>80</v>
      </c>
      <c r="B284" s="124" t="s">
        <v>50</v>
      </c>
      <c r="C284" s="124"/>
      <c r="D284" s="786">
        <v>0</v>
      </c>
      <c r="E284" s="786">
        <v>0</v>
      </c>
      <c r="F284" s="744">
        <v>0</v>
      </c>
      <c r="G284" s="912"/>
    </row>
    <row r="285" spans="1:10" ht="16.5" thickBot="1" x14ac:dyDescent="0.3">
      <c r="A285" s="346" t="s">
        <v>145</v>
      </c>
      <c r="B285" s="477"/>
      <c r="C285" s="477"/>
      <c r="D285" s="137"/>
      <c r="E285" s="137"/>
      <c r="F285" s="548"/>
      <c r="G285" s="912"/>
    </row>
    <row r="286" spans="1:10" x14ac:dyDescent="0.25">
      <c r="A286" s="487"/>
      <c r="B286" s="86"/>
      <c r="C286" s="86"/>
      <c r="D286" s="114"/>
      <c r="E286" s="114"/>
      <c r="F286" s="400"/>
      <c r="G286" s="912"/>
    </row>
    <row r="287" spans="1:10" ht="16.5" customHeight="1" thickBot="1" x14ac:dyDescent="0.3">
      <c r="A287" s="488" t="s">
        <v>188</v>
      </c>
      <c r="B287" s="86"/>
      <c r="C287" s="86"/>
      <c r="D287" s="114"/>
      <c r="E287" s="114"/>
      <c r="F287" s="400"/>
      <c r="G287" s="912"/>
      <c r="H287" s="76"/>
      <c r="I287" s="76"/>
      <c r="J287" s="76"/>
    </row>
    <row r="288" spans="1:10" ht="15.75" customHeight="1" x14ac:dyDescent="0.25">
      <c r="A288" s="969" t="s">
        <v>76</v>
      </c>
      <c r="B288" s="78" t="s">
        <v>1</v>
      </c>
      <c r="C288" s="977" t="s">
        <v>77</v>
      </c>
      <c r="D288" s="954" t="s">
        <v>421</v>
      </c>
      <c r="E288" s="955"/>
      <c r="F288" s="956"/>
      <c r="G288" s="910"/>
    </row>
    <row r="289" spans="1:10" x14ac:dyDescent="0.25">
      <c r="A289" s="970"/>
      <c r="B289" s="79" t="s">
        <v>2</v>
      </c>
      <c r="C289" s="978"/>
      <c r="D289" s="963" t="s">
        <v>4</v>
      </c>
      <c r="E289" s="963" t="s">
        <v>5</v>
      </c>
      <c r="F289" s="965" t="s">
        <v>264</v>
      </c>
      <c r="G289" s="911"/>
    </row>
    <row r="290" spans="1:10" ht="16.5" thickBot="1" x14ac:dyDescent="0.3">
      <c r="A290" s="971"/>
      <c r="B290" s="80" t="s">
        <v>3</v>
      </c>
      <c r="C290" s="979"/>
      <c r="D290" s="964"/>
      <c r="E290" s="964"/>
      <c r="F290" s="966"/>
      <c r="G290" s="911"/>
    </row>
    <row r="291" spans="1:10" x14ac:dyDescent="0.25">
      <c r="A291" s="81"/>
      <c r="B291" s="82"/>
      <c r="C291" s="169"/>
      <c r="D291" s="756"/>
      <c r="E291" s="803"/>
      <c r="F291" s="83"/>
      <c r="G291" s="912"/>
    </row>
    <row r="292" spans="1:10" x14ac:dyDescent="0.25">
      <c r="A292" s="84" t="s">
        <v>59</v>
      </c>
      <c r="B292" s="85" t="s">
        <v>6</v>
      </c>
      <c r="C292" s="159"/>
      <c r="D292" s="806">
        <v>0</v>
      </c>
      <c r="E292" s="806">
        <v>0</v>
      </c>
      <c r="F292" s="54">
        <v>0</v>
      </c>
      <c r="G292" s="912"/>
      <c r="H292" s="743">
        <v>0</v>
      </c>
      <c r="I292" s="743">
        <v>0</v>
      </c>
      <c r="J292" s="743">
        <v>0</v>
      </c>
    </row>
    <row r="293" spans="1:10" x14ac:dyDescent="0.25">
      <c r="A293" s="130" t="s">
        <v>144</v>
      </c>
      <c r="B293" s="85" t="s">
        <v>6</v>
      </c>
      <c r="C293" s="167"/>
      <c r="D293" s="806">
        <v>0</v>
      </c>
      <c r="E293" s="806">
        <v>0</v>
      </c>
      <c r="F293" s="54">
        <v>0</v>
      </c>
      <c r="G293" s="912"/>
      <c r="H293" s="743">
        <v>0</v>
      </c>
      <c r="I293" s="743">
        <v>0</v>
      </c>
      <c r="J293" s="743">
        <v>0</v>
      </c>
    </row>
    <row r="294" spans="1:10" ht="16.5" customHeight="1" thickBot="1" x14ac:dyDescent="0.3">
      <c r="A294" s="130" t="s">
        <v>143</v>
      </c>
      <c r="B294" s="97" t="s">
        <v>6</v>
      </c>
      <c r="C294" s="167"/>
      <c r="D294" s="807">
        <v>0</v>
      </c>
      <c r="E294" s="807">
        <v>0</v>
      </c>
      <c r="F294" s="782">
        <v>0</v>
      </c>
      <c r="G294" s="912" t="s">
        <v>157</v>
      </c>
      <c r="H294" s="118">
        <v>0</v>
      </c>
      <c r="I294" s="118">
        <v>0</v>
      </c>
      <c r="J294" s="118">
        <v>0</v>
      </c>
    </row>
    <row r="295" spans="1:10" ht="16.5" customHeight="1" thickBot="1" x14ac:dyDescent="0.3">
      <c r="A295" s="863" t="s">
        <v>231</v>
      </c>
      <c r="B295" s="128" t="s">
        <v>7</v>
      </c>
      <c r="C295" s="145"/>
      <c r="D295" s="926">
        <v>0</v>
      </c>
      <c r="E295" s="776">
        <v>0</v>
      </c>
      <c r="F295" s="777">
        <v>0</v>
      </c>
      <c r="G295" s="912"/>
      <c r="H295" s="118"/>
      <c r="I295" s="118"/>
      <c r="J295" s="118"/>
    </row>
    <row r="296" spans="1:10" ht="16.5" thickBot="1" x14ac:dyDescent="0.3">
      <c r="A296" s="123" t="s">
        <v>78</v>
      </c>
      <c r="B296" s="139" t="s">
        <v>47</v>
      </c>
      <c r="C296" s="830"/>
      <c r="D296" s="831">
        <v>0</v>
      </c>
      <c r="E296" s="624">
        <v>0</v>
      </c>
      <c r="F296" s="744">
        <v>0</v>
      </c>
      <c r="G296" s="912"/>
      <c r="H296" s="743"/>
      <c r="I296" s="743"/>
      <c r="J296" s="743"/>
    </row>
    <row r="297" spans="1:10" x14ac:dyDescent="0.25">
      <c r="A297" s="126" t="s">
        <v>61</v>
      </c>
      <c r="B297" s="93" t="s">
        <v>6</v>
      </c>
      <c r="C297" s="162"/>
      <c r="D297" s="804">
        <v>20.67</v>
      </c>
      <c r="E297" s="804">
        <v>27.93</v>
      </c>
      <c r="F297" s="804">
        <v>26.05</v>
      </c>
      <c r="G297" s="912"/>
      <c r="H297" s="743">
        <v>3.63</v>
      </c>
      <c r="I297" s="743">
        <v>4.9000000000000004</v>
      </c>
      <c r="J297" s="743">
        <v>4.57</v>
      </c>
    </row>
    <row r="298" spans="1:10" x14ac:dyDescent="0.25">
      <c r="A298" s="130" t="s">
        <v>144</v>
      </c>
      <c r="B298" s="85" t="s">
        <v>6</v>
      </c>
      <c r="C298" s="159"/>
      <c r="D298" s="804">
        <v>318</v>
      </c>
      <c r="E298" s="804">
        <v>395</v>
      </c>
      <c r="F298" s="804">
        <v>375</v>
      </c>
      <c r="G298" s="912"/>
      <c r="H298" s="743">
        <v>2.98</v>
      </c>
      <c r="I298" s="743">
        <v>3.71</v>
      </c>
      <c r="J298" s="743">
        <v>3.52</v>
      </c>
    </row>
    <row r="299" spans="1:10" ht="16.5" thickBot="1" x14ac:dyDescent="0.3">
      <c r="A299" s="130" t="s">
        <v>143</v>
      </c>
      <c r="B299" s="97" t="s">
        <v>6</v>
      </c>
      <c r="C299" s="755"/>
      <c r="D299" s="648">
        <v>41</v>
      </c>
      <c r="E299" s="648">
        <v>75</v>
      </c>
      <c r="F299" s="648">
        <v>67</v>
      </c>
      <c r="G299" s="912" t="s">
        <v>157</v>
      </c>
      <c r="H299" s="743">
        <v>0.65</v>
      </c>
      <c r="I299" s="743">
        <v>1.18</v>
      </c>
      <c r="J299" s="743">
        <v>1.05</v>
      </c>
    </row>
    <row r="300" spans="1:10" ht="16.5" thickBot="1" x14ac:dyDescent="0.3">
      <c r="A300" s="863" t="s">
        <v>231</v>
      </c>
      <c r="B300" s="128" t="s">
        <v>8</v>
      </c>
      <c r="C300" s="145"/>
      <c r="D300" s="926">
        <v>12</v>
      </c>
      <c r="E300" s="776">
        <v>12</v>
      </c>
      <c r="F300" s="777">
        <v>12</v>
      </c>
      <c r="G300" s="912"/>
      <c r="H300" s="743"/>
      <c r="I300" s="743"/>
      <c r="J300" s="743"/>
    </row>
    <row r="301" spans="1:10" ht="16.5" thickBot="1" x14ac:dyDescent="0.3">
      <c r="A301" s="864" t="s">
        <v>334</v>
      </c>
      <c r="B301" s="140" t="s">
        <v>6</v>
      </c>
      <c r="C301" s="140"/>
      <c r="D301" s="648">
        <v>0</v>
      </c>
      <c r="E301" s="648">
        <v>0</v>
      </c>
      <c r="F301" s="843">
        <v>0</v>
      </c>
      <c r="G301" s="915"/>
      <c r="H301" s="848">
        <v>0</v>
      </c>
      <c r="I301" s="850">
        <v>0</v>
      </c>
      <c r="J301" s="849">
        <v>0</v>
      </c>
    </row>
    <row r="302" spans="1:10" ht="16.5" thickBot="1" x14ac:dyDescent="0.3">
      <c r="A302" s="123" t="s">
        <v>79</v>
      </c>
      <c r="B302" s="139" t="s">
        <v>47</v>
      </c>
      <c r="C302" s="830"/>
      <c r="D302" s="831">
        <v>0</v>
      </c>
      <c r="E302" s="786">
        <v>0.09</v>
      </c>
      <c r="F302" s="744">
        <v>0</v>
      </c>
      <c r="G302" s="912"/>
    </row>
    <row r="303" spans="1:10" ht="16.5" thickBot="1" x14ac:dyDescent="0.3">
      <c r="A303" s="126" t="s">
        <v>7</v>
      </c>
      <c r="B303" s="141"/>
      <c r="C303" s="162"/>
      <c r="D303" s="757"/>
      <c r="E303" s="804"/>
      <c r="F303" s="745"/>
      <c r="G303" s="912"/>
      <c r="H303" s="957" t="s">
        <v>139</v>
      </c>
      <c r="I303" s="958"/>
      <c r="J303" s="959"/>
    </row>
    <row r="304" spans="1:10" ht="16.5" thickBot="1" x14ac:dyDescent="0.3">
      <c r="A304" s="84" t="s">
        <v>129</v>
      </c>
      <c r="B304" s="85"/>
      <c r="C304" s="162"/>
      <c r="D304" s="757"/>
      <c r="E304" s="804"/>
      <c r="F304" s="745"/>
      <c r="G304" s="912"/>
      <c r="H304" s="904" t="s">
        <v>4</v>
      </c>
      <c r="I304" s="512" t="s">
        <v>5</v>
      </c>
      <c r="J304" s="570" t="s">
        <v>264</v>
      </c>
    </row>
    <row r="305" spans="1:10" x14ac:dyDescent="0.25">
      <c r="A305" s="95" t="s">
        <v>142</v>
      </c>
      <c r="B305" s="85" t="s">
        <v>6</v>
      </c>
      <c r="C305" s="250" t="s">
        <v>218</v>
      </c>
      <c r="D305" s="806">
        <v>0</v>
      </c>
      <c r="E305" s="806">
        <v>0</v>
      </c>
      <c r="F305" s="806">
        <v>0</v>
      </c>
      <c r="G305" s="912" t="s">
        <v>158</v>
      </c>
      <c r="H305" s="574">
        <v>0</v>
      </c>
      <c r="I305" s="295">
        <v>0</v>
      </c>
      <c r="J305" s="576">
        <v>0</v>
      </c>
    </row>
    <row r="306" spans="1:10" x14ac:dyDescent="0.25">
      <c r="A306" s="95" t="s">
        <v>65</v>
      </c>
      <c r="B306" s="85" t="s">
        <v>6</v>
      </c>
      <c r="C306" s="162"/>
      <c r="D306" s="804">
        <v>13</v>
      </c>
      <c r="E306" s="804">
        <v>23</v>
      </c>
      <c r="F306" s="804">
        <v>29</v>
      </c>
      <c r="G306" s="912" t="s">
        <v>158</v>
      </c>
      <c r="H306" s="746">
        <v>0.12</v>
      </c>
      <c r="I306" s="296">
        <v>0.22</v>
      </c>
      <c r="J306" s="572">
        <v>0.27</v>
      </c>
    </row>
    <row r="307" spans="1:10" ht="16.5" thickBot="1" x14ac:dyDescent="0.3">
      <c r="A307" s="142" t="s">
        <v>103</v>
      </c>
      <c r="B307" s="97" t="s">
        <v>6</v>
      </c>
      <c r="C307" s="167"/>
      <c r="D307" s="798">
        <v>183</v>
      </c>
      <c r="E307" s="798">
        <v>195</v>
      </c>
      <c r="F307" s="798">
        <v>192</v>
      </c>
      <c r="G307" s="912" t="s">
        <v>158</v>
      </c>
      <c r="H307" s="342">
        <v>1.72</v>
      </c>
      <c r="I307" s="298">
        <v>1.83</v>
      </c>
      <c r="J307" s="343">
        <v>1.8</v>
      </c>
    </row>
    <row r="308" spans="1:10" ht="16.5" thickBot="1" x14ac:dyDescent="0.3">
      <c r="A308" s="143" t="s">
        <v>149</v>
      </c>
      <c r="B308" s="128"/>
      <c r="C308" s="128"/>
      <c r="D308" s="649">
        <v>196</v>
      </c>
      <c r="E308" s="649">
        <v>218</v>
      </c>
      <c r="F308" s="650">
        <v>221</v>
      </c>
      <c r="G308" s="912"/>
      <c r="H308" s="575">
        <v>1.84</v>
      </c>
      <c r="I308" s="299">
        <v>2.0499999999999998</v>
      </c>
      <c r="J308" s="577">
        <v>2.0699999999999998</v>
      </c>
    </row>
    <row r="309" spans="1:10" ht="16.5" thickBot="1" x14ac:dyDescent="0.3">
      <c r="A309" s="81" t="s">
        <v>35</v>
      </c>
      <c r="B309" s="82"/>
      <c r="C309" s="82"/>
      <c r="D309" s="803"/>
      <c r="E309" s="803"/>
      <c r="F309" s="83"/>
      <c r="G309" s="912"/>
      <c r="H309" s="252"/>
      <c r="I309" s="252"/>
      <c r="J309" s="252"/>
    </row>
    <row r="310" spans="1:10" x14ac:dyDescent="0.25">
      <c r="A310" s="95" t="s">
        <v>69</v>
      </c>
      <c r="B310" s="85" t="s">
        <v>6</v>
      </c>
      <c r="C310" s="85"/>
      <c r="D310" s="794">
        <v>2</v>
      </c>
      <c r="E310" s="794">
        <v>5</v>
      </c>
      <c r="F310" s="794">
        <v>4</v>
      </c>
      <c r="H310" s="292">
        <v>0.03</v>
      </c>
      <c r="I310" s="300">
        <v>0.08</v>
      </c>
      <c r="J310" s="300">
        <v>0.06</v>
      </c>
    </row>
    <row r="311" spans="1:10" x14ac:dyDescent="0.25">
      <c r="A311" s="95" t="s">
        <v>110</v>
      </c>
      <c r="B311" s="85" t="s">
        <v>6</v>
      </c>
      <c r="C311" s="85"/>
      <c r="D311" s="794">
        <v>3</v>
      </c>
      <c r="E311" s="794">
        <v>6</v>
      </c>
      <c r="F311" s="794">
        <v>7</v>
      </c>
      <c r="H311" s="293">
        <v>0.05</v>
      </c>
      <c r="I311" s="296">
        <v>0.09</v>
      </c>
      <c r="J311" s="296">
        <v>0.11</v>
      </c>
    </row>
    <row r="312" spans="1:10" x14ac:dyDescent="0.25">
      <c r="A312" s="95" t="s">
        <v>70</v>
      </c>
      <c r="B312" s="85" t="s">
        <v>6</v>
      </c>
      <c r="C312" s="85"/>
      <c r="D312" s="794">
        <v>1</v>
      </c>
      <c r="E312" s="794">
        <v>3</v>
      </c>
      <c r="F312" s="794">
        <v>1</v>
      </c>
      <c r="H312" s="293">
        <v>0.02</v>
      </c>
      <c r="I312" s="296">
        <v>0.05</v>
      </c>
      <c r="J312" s="296">
        <v>0.02</v>
      </c>
    </row>
    <row r="313" spans="1:10" ht="16.5" thickBot="1" x14ac:dyDescent="0.3">
      <c r="A313" s="98" t="s">
        <v>112</v>
      </c>
      <c r="B313" s="88" t="s">
        <v>6</v>
      </c>
      <c r="C313" s="88"/>
      <c r="D313" s="747">
        <v>3</v>
      </c>
      <c r="E313" s="747">
        <v>4</v>
      </c>
      <c r="F313" s="747">
        <v>4</v>
      </c>
      <c r="H313" s="294">
        <v>0.05</v>
      </c>
      <c r="I313" s="301">
        <v>0.06</v>
      </c>
      <c r="J313" s="301">
        <v>0.06</v>
      </c>
    </row>
    <row r="314" spans="1:10" ht="16.5" thickBot="1" x14ac:dyDescent="0.3">
      <c r="A314" s="829" t="s">
        <v>150</v>
      </c>
      <c r="B314" s="812"/>
      <c r="C314" s="814"/>
      <c r="D314" s="827">
        <v>9</v>
      </c>
      <c r="E314" s="827">
        <v>18</v>
      </c>
      <c r="F314" s="828">
        <v>16</v>
      </c>
      <c r="G314" s="912"/>
      <c r="H314" s="302">
        <v>0.15</v>
      </c>
      <c r="I314" s="302">
        <v>0.28000000000000003</v>
      </c>
      <c r="J314" s="302">
        <v>0.25</v>
      </c>
    </row>
    <row r="315" spans="1:10" x14ac:dyDescent="0.25">
      <c r="A315" s="81" t="s">
        <v>148</v>
      </c>
      <c r="B315" s="82"/>
      <c r="C315" s="82"/>
      <c r="D315" s="476"/>
      <c r="E315" s="476"/>
      <c r="F315" s="667"/>
      <c r="G315" s="912"/>
      <c r="H315" s="125"/>
      <c r="I315" s="125"/>
      <c r="J315" s="125"/>
    </row>
    <row r="316" spans="1:10" ht="16.5" thickBot="1" x14ac:dyDescent="0.3">
      <c r="A316" s="84" t="s">
        <v>129</v>
      </c>
      <c r="B316" s="85"/>
      <c r="C316" s="141"/>
      <c r="D316" s="144"/>
      <c r="E316" s="144"/>
      <c r="F316" s="651"/>
      <c r="G316" s="912"/>
      <c r="H316" s="125"/>
      <c r="I316" s="125"/>
      <c r="J316" s="125"/>
    </row>
    <row r="317" spans="1:10" x14ac:dyDescent="0.25">
      <c r="A317" s="95" t="s">
        <v>141</v>
      </c>
      <c r="B317" s="85" t="s">
        <v>6</v>
      </c>
      <c r="C317" s="229" t="s">
        <v>218</v>
      </c>
      <c r="D317" s="804">
        <v>0</v>
      </c>
      <c r="E317" s="804">
        <v>0</v>
      </c>
      <c r="F317" s="804">
        <v>0</v>
      </c>
      <c r="G317" s="912" t="s">
        <v>158</v>
      </c>
      <c r="H317" s="292">
        <v>0</v>
      </c>
      <c r="I317" s="300">
        <v>0</v>
      </c>
      <c r="J317" s="300">
        <v>0</v>
      </c>
    </row>
    <row r="318" spans="1:10" x14ac:dyDescent="0.25">
      <c r="A318" s="95" t="s">
        <v>102</v>
      </c>
      <c r="B318" s="85" t="s">
        <v>6</v>
      </c>
      <c r="C318" s="141"/>
      <c r="D318" s="804">
        <v>67</v>
      </c>
      <c r="E318" s="804">
        <v>94</v>
      </c>
      <c r="F318" s="804">
        <v>68</v>
      </c>
      <c r="G318" s="912" t="s">
        <v>158</v>
      </c>
      <c r="H318" s="293">
        <v>0.63</v>
      </c>
      <c r="I318" s="296">
        <v>0.88</v>
      </c>
      <c r="J318" s="296">
        <v>0.64</v>
      </c>
    </row>
    <row r="319" spans="1:10" x14ac:dyDescent="0.25">
      <c r="A319" s="95" t="s">
        <v>64</v>
      </c>
      <c r="B319" s="85" t="s">
        <v>6</v>
      </c>
      <c r="C319" s="85"/>
      <c r="D319" s="794">
        <v>26</v>
      </c>
      <c r="E319" s="794">
        <v>33</v>
      </c>
      <c r="F319" s="794">
        <v>32</v>
      </c>
      <c r="G319" s="912" t="s">
        <v>158</v>
      </c>
      <c r="H319" s="293">
        <v>0.24</v>
      </c>
      <c r="I319" s="296">
        <v>0.31</v>
      </c>
      <c r="J319" s="296">
        <v>0.3</v>
      </c>
    </row>
    <row r="320" spans="1:10" ht="16.5" thickBot="1" x14ac:dyDescent="0.3">
      <c r="A320" s="98" t="s">
        <v>66</v>
      </c>
      <c r="B320" s="88" t="s">
        <v>6</v>
      </c>
      <c r="C320" s="88"/>
      <c r="D320" s="798">
        <v>29</v>
      </c>
      <c r="E320" s="798">
        <v>50</v>
      </c>
      <c r="F320" s="798">
        <v>54</v>
      </c>
      <c r="G320" s="912" t="s">
        <v>158</v>
      </c>
      <c r="H320" s="297">
        <v>0.27</v>
      </c>
      <c r="I320" s="298">
        <v>0.47</v>
      </c>
      <c r="J320" s="298">
        <v>0.51</v>
      </c>
    </row>
    <row r="321" spans="1:10" ht="16.5" thickBot="1" x14ac:dyDescent="0.3">
      <c r="A321" s="146" t="s">
        <v>151</v>
      </c>
      <c r="B321" s="100"/>
      <c r="C321" s="100"/>
      <c r="D321" s="121">
        <v>122</v>
      </c>
      <c r="E321" s="121">
        <v>177</v>
      </c>
      <c r="F321" s="161">
        <v>154</v>
      </c>
      <c r="G321" s="912"/>
      <c r="H321" s="303">
        <v>1.1399999999999999</v>
      </c>
      <c r="I321" s="302">
        <v>1.66</v>
      </c>
      <c r="J321" s="302">
        <v>1.45</v>
      </c>
    </row>
    <row r="322" spans="1:10" ht="16.5" thickBot="1" x14ac:dyDescent="0.3">
      <c r="A322" s="81" t="s">
        <v>35</v>
      </c>
      <c r="B322" s="82"/>
      <c r="C322" s="101"/>
      <c r="D322" s="803"/>
      <c r="E322" s="803"/>
      <c r="F322" s="83"/>
      <c r="G322" s="912"/>
      <c r="H322" s="252"/>
      <c r="I322" s="252"/>
      <c r="J322" s="252"/>
    </row>
    <row r="323" spans="1:10" x14ac:dyDescent="0.25">
      <c r="A323" s="95" t="s">
        <v>67</v>
      </c>
      <c r="B323" s="85" t="s">
        <v>6</v>
      </c>
      <c r="C323" s="85"/>
      <c r="D323" s="794">
        <v>14</v>
      </c>
      <c r="E323" s="794">
        <v>23</v>
      </c>
      <c r="F323" s="794">
        <v>17</v>
      </c>
      <c r="G323" s="912" t="s">
        <v>158</v>
      </c>
      <c r="H323" s="292">
        <v>0.22</v>
      </c>
      <c r="I323" s="300">
        <v>0.36</v>
      </c>
      <c r="J323" s="300">
        <v>0.27</v>
      </c>
    </row>
    <row r="324" spans="1:10" x14ac:dyDescent="0.25">
      <c r="A324" s="95" t="s">
        <v>68</v>
      </c>
      <c r="B324" s="85" t="s">
        <v>6</v>
      </c>
      <c r="C324" s="85"/>
      <c r="D324" s="794">
        <v>14</v>
      </c>
      <c r="E324" s="794">
        <v>26</v>
      </c>
      <c r="F324" s="794">
        <v>27</v>
      </c>
      <c r="G324" s="912" t="s">
        <v>158</v>
      </c>
      <c r="H324" s="293">
        <v>0.22</v>
      </c>
      <c r="I324" s="296">
        <v>0.41</v>
      </c>
      <c r="J324" s="296">
        <v>0.43</v>
      </c>
    </row>
    <row r="325" spans="1:10" x14ac:dyDescent="0.25">
      <c r="A325" s="95" t="s">
        <v>71</v>
      </c>
      <c r="B325" s="85" t="s">
        <v>6</v>
      </c>
      <c r="C325" s="85"/>
      <c r="D325" s="794">
        <v>1</v>
      </c>
      <c r="E325" s="794">
        <v>4</v>
      </c>
      <c r="F325" s="794">
        <v>2</v>
      </c>
      <c r="G325" s="912" t="s">
        <v>158</v>
      </c>
      <c r="H325" s="293">
        <v>0.02</v>
      </c>
      <c r="I325" s="296">
        <v>0.06</v>
      </c>
      <c r="J325" s="296">
        <v>0.03</v>
      </c>
    </row>
    <row r="326" spans="1:10" ht="16.5" thickBot="1" x14ac:dyDescent="0.3">
      <c r="A326" s="142" t="s">
        <v>111</v>
      </c>
      <c r="B326" s="97" t="s">
        <v>6</v>
      </c>
      <c r="C326" s="97"/>
      <c r="D326" s="794">
        <v>3</v>
      </c>
      <c r="E326" s="794">
        <v>4</v>
      </c>
      <c r="F326" s="794">
        <v>5</v>
      </c>
      <c r="G326" s="912" t="s">
        <v>158</v>
      </c>
      <c r="H326" s="294">
        <v>0.05</v>
      </c>
      <c r="I326" s="301">
        <v>0.06</v>
      </c>
      <c r="J326" s="301">
        <v>0.08</v>
      </c>
    </row>
    <row r="327" spans="1:10" ht="16.5" thickBot="1" x14ac:dyDescent="0.3">
      <c r="A327" s="143" t="s">
        <v>150</v>
      </c>
      <c r="B327" s="128"/>
      <c r="C327" s="128"/>
      <c r="D327" s="121">
        <v>32</v>
      </c>
      <c r="E327" s="121">
        <v>57</v>
      </c>
      <c r="F327" s="161">
        <v>51</v>
      </c>
      <c r="G327" s="912"/>
      <c r="H327" s="303">
        <v>0.51</v>
      </c>
      <c r="I327" s="302">
        <v>0.89</v>
      </c>
      <c r="J327" s="302">
        <v>0.81</v>
      </c>
    </row>
    <row r="328" spans="1:10" ht="16.5" thickBot="1" x14ac:dyDescent="0.3">
      <c r="A328" s="81" t="s">
        <v>9</v>
      </c>
      <c r="B328" s="82" t="s">
        <v>10</v>
      </c>
      <c r="C328" s="82"/>
      <c r="D328" s="806">
        <v>116</v>
      </c>
      <c r="E328" s="806">
        <v>116</v>
      </c>
      <c r="F328" s="806">
        <v>116</v>
      </c>
      <c r="G328" s="912"/>
      <c r="H328" s="303">
        <v>0.66</v>
      </c>
      <c r="I328" s="302">
        <v>1.17</v>
      </c>
      <c r="J328" s="302">
        <v>1.06</v>
      </c>
    </row>
    <row r="329" spans="1:10" ht="16.5" thickBot="1" x14ac:dyDescent="0.3">
      <c r="A329" s="84"/>
      <c r="B329" s="85" t="s">
        <v>11</v>
      </c>
      <c r="C329" s="85"/>
      <c r="D329" s="806">
        <v>116</v>
      </c>
      <c r="E329" s="806">
        <v>116</v>
      </c>
      <c r="F329" s="806">
        <v>116</v>
      </c>
      <c r="G329" s="912"/>
      <c r="H329" s="303">
        <v>2.98</v>
      </c>
      <c r="I329" s="302">
        <v>3.71</v>
      </c>
      <c r="J329" s="303">
        <v>3.52</v>
      </c>
    </row>
    <row r="330" spans="1:10" ht="16.5" thickBot="1" x14ac:dyDescent="0.3">
      <c r="A330" s="84" t="s">
        <v>58</v>
      </c>
      <c r="B330" s="85"/>
      <c r="C330" s="85"/>
      <c r="D330" s="798">
        <v>10.4</v>
      </c>
      <c r="E330" s="798">
        <v>10.4</v>
      </c>
      <c r="F330" s="798">
        <v>10.4</v>
      </c>
      <c r="G330" s="912"/>
      <c r="H330" s="743"/>
      <c r="I330" s="743"/>
      <c r="J330" s="743"/>
    </row>
    <row r="331" spans="1:10" ht="16.5" thickBot="1" x14ac:dyDescent="0.3">
      <c r="A331" s="102" t="s">
        <v>72</v>
      </c>
      <c r="B331" s="88"/>
      <c r="C331" s="88"/>
      <c r="D331" s="794">
        <v>6.2</v>
      </c>
      <c r="E331" s="794">
        <v>6.2</v>
      </c>
      <c r="F331" s="794">
        <v>6.2</v>
      </c>
      <c r="G331" s="912"/>
      <c r="H331" s="344">
        <v>3.64</v>
      </c>
      <c r="I331" s="652">
        <v>4.88</v>
      </c>
      <c r="J331" s="345">
        <v>4.58</v>
      </c>
    </row>
    <row r="332" spans="1:10" ht="16.5" thickBot="1" x14ac:dyDescent="0.3">
      <c r="A332" s="123" t="s">
        <v>146</v>
      </c>
      <c r="B332" s="147" t="s">
        <v>50</v>
      </c>
      <c r="C332" s="124"/>
      <c r="D332" s="786">
        <v>0</v>
      </c>
      <c r="E332" s="786">
        <v>0</v>
      </c>
      <c r="F332" s="744">
        <v>0</v>
      </c>
      <c r="G332" s="912"/>
    </row>
    <row r="333" spans="1:10" ht="16.5" thickBot="1" x14ac:dyDescent="0.3">
      <c r="A333" s="123" t="s">
        <v>147</v>
      </c>
      <c r="B333" s="147" t="s">
        <v>50</v>
      </c>
      <c r="C333" s="124"/>
      <c r="D333" s="786">
        <v>0</v>
      </c>
      <c r="E333" s="786">
        <v>0</v>
      </c>
      <c r="F333" s="744">
        <v>0</v>
      </c>
      <c r="G333" s="912"/>
      <c r="H333" s="344">
        <v>3.63</v>
      </c>
      <c r="I333" s="344">
        <v>4.9000000000000004</v>
      </c>
      <c r="J333" s="344">
        <v>4.57</v>
      </c>
    </row>
    <row r="334" spans="1:10" ht="16.5" thickBot="1" x14ac:dyDescent="0.3">
      <c r="A334" s="127"/>
      <c r="B334" s="86"/>
      <c r="C334" s="148"/>
      <c r="D334" s="653"/>
      <c r="E334" s="150"/>
      <c r="F334" s="654"/>
      <c r="G334" s="912"/>
      <c r="H334" s="336">
        <v>3.63</v>
      </c>
      <c r="I334" s="302">
        <v>4.8899999999999997</v>
      </c>
      <c r="J334" s="337">
        <v>4.57</v>
      </c>
    </row>
    <row r="335" spans="1:10" x14ac:dyDescent="0.25">
      <c r="A335" s="487"/>
      <c r="B335" s="86"/>
      <c r="C335" s="86"/>
      <c r="D335" s="114"/>
      <c r="E335" s="114"/>
      <c r="F335" s="400"/>
      <c r="G335" s="912"/>
    </row>
    <row r="336" spans="1:10" ht="16.5" thickBot="1" x14ac:dyDescent="0.3">
      <c r="A336" s="488" t="s">
        <v>198</v>
      </c>
      <c r="B336" s="86"/>
      <c r="C336" s="86"/>
      <c r="D336" s="114"/>
      <c r="E336" s="114"/>
      <c r="F336" s="400"/>
      <c r="G336" s="912"/>
    </row>
    <row r="337" spans="1:10" ht="15.75" customHeight="1" x14ac:dyDescent="0.25">
      <c r="A337" s="969" t="s">
        <v>76</v>
      </c>
      <c r="B337" s="78" t="s">
        <v>1</v>
      </c>
      <c r="C337" s="977" t="s">
        <v>77</v>
      </c>
      <c r="D337" s="954" t="s">
        <v>421</v>
      </c>
      <c r="E337" s="955"/>
      <c r="F337" s="956"/>
      <c r="G337" s="910"/>
      <c r="H337" s="118"/>
      <c r="I337" s="118"/>
      <c r="J337" s="118"/>
    </row>
    <row r="338" spans="1:10" x14ac:dyDescent="0.25">
      <c r="A338" s="970"/>
      <c r="B338" s="79" t="s">
        <v>2</v>
      </c>
      <c r="C338" s="978"/>
      <c r="D338" s="963" t="s">
        <v>4</v>
      </c>
      <c r="E338" s="963" t="s">
        <v>5</v>
      </c>
      <c r="F338" s="965" t="s">
        <v>264</v>
      </c>
      <c r="G338" s="911"/>
      <c r="H338" s="118"/>
      <c r="I338" s="118"/>
      <c r="J338" s="118"/>
    </row>
    <row r="339" spans="1:10" ht="16.5" thickBot="1" x14ac:dyDescent="0.3">
      <c r="A339" s="971"/>
      <c r="B339" s="80" t="s">
        <v>3</v>
      </c>
      <c r="C339" s="979"/>
      <c r="D339" s="964"/>
      <c r="E339" s="964"/>
      <c r="F339" s="966"/>
      <c r="G339" s="911"/>
      <c r="H339" s="743"/>
      <c r="I339" s="118"/>
      <c r="J339" s="118"/>
    </row>
    <row r="340" spans="1:10" x14ac:dyDescent="0.25">
      <c r="A340" s="81"/>
      <c r="B340" s="82"/>
      <c r="C340" s="82"/>
      <c r="D340" s="795"/>
      <c r="E340" s="795"/>
      <c r="F340" s="655"/>
      <c r="G340" s="912"/>
    </row>
    <row r="341" spans="1:10" x14ac:dyDescent="0.25">
      <c r="A341" s="84" t="s">
        <v>74</v>
      </c>
      <c r="B341" s="85" t="s">
        <v>6</v>
      </c>
      <c r="C341" s="85"/>
      <c r="D341" s="806">
        <v>15</v>
      </c>
      <c r="E341" s="806">
        <v>11</v>
      </c>
      <c r="F341" s="54">
        <v>18</v>
      </c>
      <c r="G341" s="912"/>
      <c r="H341" s="643">
        <v>0</v>
      </c>
      <c r="I341" s="643">
        <v>0</v>
      </c>
      <c r="J341" s="643">
        <v>0</v>
      </c>
    </row>
    <row r="342" spans="1:10" x14ac:dyDescent="0.25">
      <c r="A342" s="84"/>
      <c r="B342" s="85"/>
      <c r="C342" s="85"/>
      <c r="D342" s="806"/>
      <c r="E342" s="806"/>
      <c r="F342" s="54"/>
      <c r="G342" s="912"/>
    </row>
    <row r="343" spans="1:10" x14ac:dyDescent="0.25">
      <c r="A343" s="84" t="s">
        <v>59</v>
      </c>
      <c r="B343" s="85" t="s">
        <v>6</v>
      </c>
      <c r="C343" s="85"/>
      <c r="D343" s="806">
        <v>0</v>
      </c>
      <c r="E343" s="806">
        <v>0</v>
      </c>
      <c r="F343" s="54">
        <v>0</v>
      </c>
      <c r="G343" s="912"/>
      <c r="H343" s="743">
        <v>0</v>
      </c>
      <c r="I343" s="743">
        <v>0</v>
      </c>
      <c r="J343" s="743">
        <v>0</v>
      </c>
    </row>
    <row r="344" spans="1:10" x14ac:dyDescent="0.25">
      <c r="A344" s="84" t="s">
        <v>55</v>
      </c>
      <c r="B344" s="85" t="s">
        <v>6</v>
      </c>
      <c r="C344" s="85"/>
      <c r="D344" s="806">
        <v>0</v>
      </c>
      <c r="E344" s="806">
        <v>0</v>
      </c>
      <c r="F344" s="54">
        <v>0</v>
      </c>
      <c r="G344" s="912"/>
      <c r="H344" s="743">
        <v>0</v>
      </c>
      <c r="I344" s="743">
        <v>0</v>
      </c>
      <c r="J344" s="743">
        <v>0</v>
      </c>
    </row>
    <row r="345" spans="1:10" ht="16.5" thickBot="1" x14ac:dyDescent="0.3">
      <c r="A345" s="130" t="s">
        <v>60</v>
      </c>
      <c r="B345" s="97" t="s">
        <v>6</v>
      </c>
      <c r="C345" s="97"/>
      <c r="D345" s="807">
        <v>0</v>
      </c>
      <c r="E345" s="807">
        <v>0</v>
      </c>
      <c r="F345" s="782">
        <v>0</v>
      </c>
      <c r="G345" s="912"/>
      <c r="H345" s="743">
        <v>0</v>
      </c>
      <c r="I345" s="743">
        <v>0</v>
      </c>
      <c r="J345" s="743">
        <v>0</v>
      </c>
    </row>
    <row r="346" spans="1:10" ht="16.5" thickBot="1" x14ac:dyDescent="0.3">
      <c r="A346" s="780" t="s">
        <v>231</v>
      </c>
      <c r="B346" s="638" t="s">
        <v>7</v>
      </c>
      <c r="C346" s="128"/>
      <c r="D346" s="776">
        <v>0</v>
      </c>
      <c r="E346" s="776">
        <v>0</v>
      </c>
      <c r="F346" s="777">
        <v>0</v>
      </c>
      <c r="G346" s="912"/>
    </row>
    <row r="347" spans="1:10" ht="16.5" thickBot="1" x14ac:dyDescent="0.3">
      <c r="A347" s="123" t="s">
        <v>135</v>
      </c>
      <c r="B347" s="139" t="s">
        <v>47</v>
      </c>
      <c r="C347" s="139"/>
      <c r="D347" s="788" t="e">
        <v>#DIV/0!</v>
      </c>
      <c r="E347" s="788" t="e">
        <v>#DIV/0!</v>
      </c>
      <c r="F347" s="656" t="e">
        <v>#DIV/0!</v>
      </c>
      <c r="G347" s="912"/>
    </row>
    <row r="348" spans="1:10" x14ac:dyDescent="0.25">
      <c r="A348" s="81" t="s">
        <v>61</v>
      </c>
      <c r="B348" s="92" t="s">
        <v>6</v>
      </c>
      <c r="C348" s="82"/>
      <c r="D348" s="804">
        <v>3.14</v>
      </c>
      <c r="E348" s="804">
        <v>3.7</v>
      </c>
      <c r="F348" s="804">
        <v>3.48</v>
      </c>
      <c r="G348" s="912"/>
      <c r="H348" s="743">
        <v>0.53</v>
      </c>
      <c r="I348" s="743">
        <v>0.63</v>
      </c>
      <c r="J348" s="743">
        <v>0.59</v>
      </c>
    </row>
    <row r="349" spans="1:10" x14ac:dyDescent="0.25">
      <c r="A349" s="84" t="s">
        <v>55</v>
      </c>
      <c r="B349" s="93" t="s">
        <v>6</v>
      </c>
      <c r="C349" s="85"/>
      <c r="D349" s="806">
        <v>3</v>
      </c>
      <c r="E349" s="806">
        <v>3.5</v>
      </c>
      <c r="F349" s="806">
        <v>3.5</v>
      </c>
      <c r="G349" s="912"/>
      <c r="H349" s="743">
        <v>0.16</v>
      </c>
      <c r="I349" s="743">
        <v>0.19</v>
      </c>
      <c r="J349" s="743">
        <v>0.19</v>
      </c>
    </row>
    <row r="350" spans="1:10" ht="16.5" thickBot="1" x14ac:dyDescent="0.3">
      <c r="A350" s="102" t="s">
        <v>60</v>
      </c>
      <c r="B350" s="135" t="s">
        <v>6</v>
      </c>
      <c r="C350" s="88"/>
      <c r="D350" s="807">
        <v>23.7</v>
      </c>
      <c r="E350" s="807">
        <v>28</v>
      </c>
      <c r="F350" s="807">
        <v>25.6</v>
      </c>
      <c r="G350" s="912"/>
      <c r="H350" s="743">
        <v>0.37</v>
      </c>
      <c r="I350" s="743">
        <v>0.44</v>
      </c>
      <c r="J350" s="743">
        <v>0.4</v>
      </c>
    </row>
    <row r="351" spans="1:10" ht="16.5" thickBot="1" x14ac:dyDescent="0.3">
      <c r="A351" s="863" t="s">
        <v>231</v>
      </c>
      <c r="B351" s="128" t="s">
        <v>8</v>
      </c>
      <c r="C351" s="128"/>
      <c r="D351" s="776">
        <v>7</v>
      </c>
      <c r="E351" s="776">
        <v>7</v>
      </c>
      <c r="F351" s="777">
        <v>7</v>
      </c>
      <c r="G351" s="912"/>
    </row>
    <row r="352" spans="1:10" ht="16.5" thickBot="1" x14ac:dyDescent="0.3">
      <c r="A352" s="123" t="s">
        <v>135</v>
      </c>
      <c r="B352" s="139" t="s">
        <v>47</v>
      </c>
      <c r="C352" s="139"/>
      <c r="D352" s="788">
        <v>0</v>
      </c>
      <c r="E352" s="788">
        <v>0</v>
      </c>
      <c r="F352" s="656">
        <v>0</v>
      </c>
      <c r="G352" s="912"/>
      <c r="H352" s="957" t="s">
        <v>139</v>
      </c>
      <c r="I352" s="958"/>
      <c r="J352" s="959"/>
    </row>
    <row r="353" spans="1:10" ht="16.5" thickBot="1" x14ac:dyDescent="0.3">
      <c r="A353" s="94" t="s">
        <v>35</v>
      </c>
      <c r="B353" s="82"/>
      <c r="C353" s="82"/>
      <c r="D353" s="803"/>
      <c r="E353" s="803"/>
      <c r="F353" s="83"/>
      <c r="G353" s="912"/>
      <c r="H353" s="904" t="s">
        <v>4</v>
      </c>
      <c r="I353" s="512" t="s">
        <v>5</v>
      </c>
      <c r="J353" s="570" t="s">
        <v>264</v>
      </c>
    </row>
    <row r="354" spans="1:10" x14ac:dyDescent="0.25">
      <c r="A354" s="95" t="s">
        <v>18</v>
      </c>
      <c r="B354" s="85" t="s">
        <v>6</v>
      </c>
      <c r="C354" s="85"/>
      <c r="D354" s="806">
        <v>3.3</v>
      </c>
      <c r="E354" s="806">
        <v>4.5</v>
      </c>
      <c r="F354" s="806">
        <v>4.2</v>
      </c>
      <c r="G354" s="912"/>
      <c r="H354" s="568">
        <v>0</v>
      </c>
      <c r="I354" s="300">
        <v>0</v>
      </c>
      <c r="J354" s="571">
        <v>0</v>
      </c>
    </row>
    <row r="355" spans="1:10" x14ac:dyDescent="0.25">
      <c r="A355" s="95" t="s">
        <v>19</v>
      </c>
      <c r="B355" s="85" t="s">
        <v>6</v>
      </c>
      <c r="C355" s="85"/>
      <c r="D355" s="806">
        <v>5</v>
      </c>
      <c r="E355" s="806">
        <v>5</v>
      </c>
      <c r="F355" s="806">
        <v>5</v>
      </c>
      <c r="G355" s="912"/>
      <c r="H355" s="746">
        <v>0</v>
      </c>
      <c r="I355" s="296">
        <v>0</v>
      </c>
      <c r="J355" s="572">
        <v>0</v>
      </c>
    </row>
    <row r="356" spans="1:10" s="103" customFormat="1" x14ac:dyDescent="0.25">
      <c r="A356" s="95" t="s">
        <v>20</v>
      </c>
      <c r="B356" s="85" t="s">
        <v>6</v>
      </c>
      <c r="C356" s="85"/>
      <c r="D356" s="806">
        <v>7</v>
      </c>
      <c r="E356" s="806">
        <v>9</v>
      </c>
      <c r="F356" s="806">
        <v>8</v>
      </c>
      <c r="G356" s="912"/>
      <c r="H356" s="746">
        <v>0</v>
      </c>
      <c r="I356" s="296">
        <v>0</v>
      </c>
      <c r="J356" s="572">
        <v>0</v>
      </c>
    </row>
    <row r="357" spans="1:10" x14ac:dyDescent="0.25">
      <c r="A357" s="95" t="s">
        <v>17</v>
      </c>
      <c r="B357" s="85" t="s">
        <v>6</v>
      </c>
      <c r="C357" s="85"/>
      <c r="D357" s="806">
        <v>2</v>
      </c>
      <c r="E357" s="806">
        <v>2</v>
      </c>
      <c r="F357" s="806">
        <v>2</v>
      </c>
      <c r="G357" s="912"/>
      <c r="H357" s="746">
        <v>0</v>
      </c>
      <c r="I357" s="296">
        <v>0</v>
      </c>
      <c r="J357" s="572">
        <v>0</v>
      </c>
    </row>
    <row r="358" spans="1:10" x14ac:dyDescent="0.25">
      <c r="A358" s="230" t="s">
        <v>22</v>
      </c>
      <c r="B358" s="231" t="s">
        <v>6</v>
      </c>
      <c r="C358" s="231"/>
      <c r="D358" s="806">
        <v>0.6</v>
      </c>
      <c r="E358" s="806">
        <v>0.3</v>
      </c>
      <c r="F358" s="806">
        <v>0.6</v>
      </c>
      <c r="G358" s="912"/>
      <c r="H358" s="746">
        <v>0</v>
      </c>
      <c r="I358" s="296">
        <v>0</v>
      </c>
      <c r="J358" s="572">
        <v>0</v>
      </c>
    </row>
    <row r="359" spans="1:10" x14ac:dyDescent="0.25">
      <c r="A359" s="95" t="s">
        <v>23</v>
      </c>
      <c r="B359" s="85" t="s">
        <v>6</v>
      </c>
      <c r="C359" s="85"/>
      <c r="D359" s="806">
        <v>0.1</v>
      </c>
      <c r="E359" s="806">
        <v>0.1</v>
      </c>
      <c r="F359" s="806">
        <v>0.1</v>
      </c>
      <c r="G359" s="912"/>
      <c r="H359" s="746">
        <v>0</v>
      </c>
      <c r="I359" s="296">
        <v>0</v>
      </c>
      <c r="J359" s="572">
        <v>0</v>
      </c>
    </row>
    <row r="360" spans="1:10" x14ac:dyDescent="0.25">
      <c r="A360" s="95" t="s">
        <v>24</v>
      </c>
      <c r="B360" s="85" t="s">
        <v>6</v>
      </c>
      <c r="C360" s="85"/>
      <c r="D360" s="806">
        <v>0.3</v>
      </c>
      <c r="E360" s="806">
        <v>0.6</v>
      </c>
      <c r="F360" s="806">
        <v>0.3</v>
      </c>
      <c r="G360" s="912"/>
      <c r="H360" s="746">
        <v>0</v>
      </c>
      <c r="I360" s="296">
        <v>0</v>
      </c>
      <c r="J360" s="572">
        <v>0</v>
      </c>
    </row>
    <row r="361" spans="1:10" x14ac:dyDescent="0.25">
      <c r="A361" s="95" t="s">
        <v>21</v>
      </c>
      <c r="B361" s="85" t="s">
        <v>6</v>
      </c>
      <c r="C361" s="85"/>
      <c r="D361" s="806">
        <v>0.1</v>
      </c>
      <c r="E361" s="806">
        <v>0.1</v>
      </c>
      <c r="F361" s="806">
        <v>0.1</v>
      </c>
      <c r="G361" s="912"/>
      <c r="H361" s="746">
        <v>0</v>
      </c>
      <c r="I361" s="296">
        <v>0</v>
      </c>
      <c r="J361" s="572">
        <v>0</v>
      </c>
    </row>
    <row r="362" spans="1:10" x14ac:dyDescent="0.25">
      <c r="A362" s="95" t="s">
        <v>25</v>
      </c>
      <c r="B362" s="85" t="s">
        <v>6</v>
      </c>
      <c r="C362" s="85"/>
      <c r="D362" s="894">
        <v>2</v>
      </c>
      <c r="E362" s="894">
        <v>3</v>
      </c>
      <c r="F362" s="894">
        <v>2</v>
      </c>
      <c r="G362" s="912"/>
      <c r="H362" s="746">
        <v>0</v>
      </c>
      <c r="I362" s="296">
        <v>0</v>
      </c>
      <c r="J362" s="572">
        <v>0</v>
      </c>
    </row>
    <row r="363" spans="1:10" x14ac:dyDescent="0.25">
      <c r="A363" s="95" t="s">
        <v>33</v>
      </c>
      <c r="B363" s="85" t="s">
        <v>6</v>
      </c>
      <c r="C363" s="85"/>
      <c r="D363" s="894">
        <v>2.7</v>
      </c>
      <c r="E363" s="894">
        <v>2.4</v>
      </c>
      <c r="F363" s="894">
        <v>2.7</v>
      </c>
      <c r="G363" s="912"/>
      <c r="H363" s="746">
        <v>0</v>
      </c>
      <c r="I363" s="296">
        <v>0</v>
      </c>
      <c r="J363" s="572">
        <v>0</v>
      </c>
    </row>
    <row r="364" spans="1:10" x14ac:dyDescent="0.25">
      <c r="A364" s="95" t="s">
        <v>28</v>
      </c>
      <c r="B364" s="85" t="s">
        <v>6</v>
      </c>
      <c r="C364" s="85"/>
      <c r="D364" s="806">
        <v>0.6</v>
      </c>
      <c r="E364" s="806">
        <v>1</v>
      </c>
      <c r="F364" s="806">
        <v>0.6</v>
      </c>
      <c r="G364" s="912"/>
      <c r="H364" s="746">
        <v>0</v>
      </c>
      <c r="I364" s="296">
        <v>0</v>
      </c>
      <c r="J364" s="572">
        <v>0</v>
      </c>
    </row>
    <row r="365" spans="1:10" x14ac:dyDescent="0.25">
      <c r="A365" s="142" t="s">
        <v>32</v>
      </c>
      <c r="B365" s="97" t="s">
        <v>6</v>
      </c>
      <c r="C365" s="97"/>
      <c r="D365" s="806">
        <v>0</v>
      </c>
      <c r="E365" s="806">
        <v>0</v>
      </c>
      <c r="F365" s="806">
        <v>0</v>
      </c>
      <c r="G365" s="912"/>
      <c r="H365" s="746">
        <v>0</v>
      </c>
      <c r="I365" s="852">
        <v>0</v>
      </c>
      <c r="J365" s="572">
        <v>0</v>
      </c>
    </row>
    <row r="366" spans="1:10" ht="16.5" customHeight="1" x14ac:dyDescent="0.25">
      <c r="A366" s="142" t="s">
        <v>224</v>
      </c>
      <c r="B366" s="85" t="s">
        <v>6</v>
      </c>
      <c r="C366" s="85"/>
      <c r="D366" s="806">
        <v>0</v>
      </c>
      <c r="E366" s="806">
        <v>0</v>
      </c>
      <c r="F366" s="806">
        <v>0</v>
      </c>
      <c r="G366" s="912"/>
      <c r="H366" s="746">
        <v>0</v>
      </c>
      <c r="I366" s="296">
        <v>0</v>
      </c>
      <c r="J366" s="572">
        <v>0</v>
      </c>
    </row>
    <row r="367" spans="1:10" ht="16.5" customHeight="1" thickBot="1" x14ac:dyDescent="0.3">
      <c r="A367" s="98" t="s">
        <v>225</v>
      </c>
      <c r="B367" s="88" t="s">
        <v>6</v>
      </c>
      <c r="C367" s="88"/>
      <c r="D367" s="807">
        <v>0</v>
      </c>
      <c r="E367" s="807">
        <v>0</v>
      </c>
      <c r="F367" s="807">
        <v>0</v>
      </c>
      <c r="G367" s="912"/>
      <c r="H367" s="746">
        <v>0</v>
      </c>
      <c r="I367" s="301">
        <v>0</v>
      </c>
      <c r="J367" s="573">
        <v>0</v>
      </c>
    </row>
    <row r="368" spans="1:10" ht="16.5" thickBot="1" x14ac:dyDescent="0.3">
      <c r="A368" s="99" t="s">
        <v>127</v>
      </c>
      <c r="B368" s="131"/>
      <c r="C368" s="128"/>
      <c r="D368" s="121">
        <v>23.7</v>
      </c>
      <c r="E368" s="121">
        <v>28</v>
      </c>
      <c r="F368" s="161">
        <v>25.6</v>
      </c>
      <c r="G368" s="912"/>
      <c r="H368" s="338">
        <v>0</v>
      </c>
      <c r="I368" s="339">
        <v>0</v>
      </c>
      <c r="J368" s="340">
        <v>0</v>
      </c>
    </row>
    <row r="369" spans="1:10" ht="16.5" thickBot="1" x14ac:dyDescent="0.3">
      <c r="A369" s="81" t="s">
        <v>9</v>
      </c>
      <c r="B369" s="82" t="s">
        <v>10</v>
      </c>
      <c r="C369" s="82"/>
      <c r="D369" s="804">
        <v>0</v>
      </c>
      <c r="E369" s="804">
        <v>0</v>
      </c>
      <c r="F369" s="804">
        <v>0</v>
      </c>
      <c r="G369" s="912"/>
      <c r="H369" s="743"/>
      <c r="I369" s="743"/>
      <c r="J369" s="743"/>
    </row>
    <row r="370" spans="1:10" ht="16.5" thickBot="1" x14ac:dyDescent="0.3">
      <c r="A370" s="84"/>
      <c r="B370" s="85" t="s">
        <v>11</v>
      </c>
      <c r="C370" s="85"/>
      <c r="D370" s="804">
        <v>112</v>
      </c>
      <c r="E370" s="804">
        <v>112</v>
      </c>
      <c r="F370" s="804">
        <v>112</v>
      </c>
      <c r="G370" s="912"/>
      <c r="H370" s="336">
        <v>0.53</v>
      </c>
      <c r="I370" s="336">
        <v>0.63</v>
      </c>
      <c r="J370" s="302">
        <v>0.59</v>
      </c>
    </row>
    <row r="371" spans="1:10" ht="16.5" thickBot="1" x14ac:dyDescent="0.3">
      <c r="A371" s="84" t="s">
        <v>57</v>
      </c>
      <c r="B371" s="85" t="s">
        <v>10</v>
      </c>
      <c r="C371" s="85"/>
      <c r="D371" s="806">
        <v>0</v>
      </c>
      <c r="E371" s="806">
        <v>0</v>
      </c>
      <c r="F371" s="806">
        <v>0</v>
      </c>
      <c r="G371" s="912"/>
      <c r="H371" s="341"/>
      <c r="I371" s="341"/>
      <c r="J371" s="341"/>
    </row>
    <row r="372" spans="1:10" ht="16.5" thickBot="1" x14ac:dyDescent="0.3">
      <c r="A372" s="84"/>
      <c r="B372" s="85" t="s">
        <v>11</v>
      </c>
      <c r="C372" s="85"/>
      <c r="D372" s="806">
        <v>36</v>
      </c>
      <c r="E372" s="806">
        <v>36</v>
      </c>
      <c r="F372" s="806">
        <v>36</v>
      </c>
      <c r="G372" s="912"/>
      <c r="H372" s="336">
        <v>0.53</v>
      </c>
      <c r="I372" s="336">
        <v>0.63</v>
      </c>
      <c r="J372" s="336">
        <v>0.59</v>
      </c>
    </row>
    <row r="373" spans="1:10" x14ac:dyDescent="0.25">
      <c r="A373" s="84" t="s">
        <v>58</v>
      </c>
      <c r="B373" s="85" t="s">
        <v>10</v>
      </c>
      <c r="C373" s="85"/>
      <c r="D373" s="806">
        <v>0</v>
      </c>
      <c r="E373" s="806">
        <v>0</v>
      </c>
      <c r="F373" s="806">
        <v>0</v>
      </c>
      <c r="G373" s="912"/>
    </row>
    <row r="374" spans="1:10" ht="16.5" thickBot="1" x14ac:dyDescent="0.3">
      <c r="A374" s="130"/>
      <c r="B374" s="97" t="s">
        <v>11</v>
      </c>
      <c r="C374" s="97"/>
      <c r="D374" s="807">
        <v>10.3</v>
      </c>
      <c r="E374" s="807">
        <v>10.3</v>
      </c>
      <c r="F374" s="807">
        <v>10.3</v>
      </c>
      <c r="G374" s="912"/>
      <c r="H374" s="252">
        <v>0.16</v>
      </c>
      <c r="I374" s="252">
        <v>0.19</v>
      </c>
      <c r="J374" s="252">
        <v>0.19</v>
      </c>
    </row>
    <row r="375" spans="1:10" ht="16.5" thickBot="1" x14ac:dyDescent="0.3">
      <c r="A375" s="123" t="s">
        <v>80</v>
      </c>
      <c r="B375" s="124" t="s">
        <v>47</v>
      </c>
      <c r="C375" s="139"/>
      <c r="D375" s="786">
        <v>0</v>
      </c>
      <c r="E375" s="786">
        <v>0</v>
      </c>
      <c r="F375" s="744">
        <v>0</v>
      </c>
      <c r="G375" s="912"/>
      <c r="H375" s="743">
        <v>0.37</v>
      </c>
      <c r="I375" s="743">
        <v>0.44</v>
      </c>
      <c r="J375" s="743">
        <v>0.4</v>
      </c>
    </row>
    <row r="376" spans="1:10" ht="16.5" thickBot="1" x14ac:dyDescent="0.3">
      <c r="A376" s="123" t="s">
        <v>80</v>
      </c>
      <c r="B376" s="124" t="s">
        <v>50</v>
      </c>
      <c r="C376" s="139"/>
      <c r="D376" s="786">
        <v>0</v>
      </c>
      <c r="E376" s="786">
        <v>0</v>
      </c>
      <c r="F376" s="744">
        <v>0</v>
      </c>
      <c r="G376" s="912"/>
    </row>
    <row r="377" spans="1:10" ht="16.5" thickBot="1" x14ac:dyDescent="0.3">
      <c r="A377" s="123" t="s">
        <v>130</v>
      </c>
      <c r="B377" s="124" t="s">
        <v>50</v>
      </c>
      <c r="C377" s="139"/>
      <c r="D377" s="786">
        <v>0</v>
      </c>
      <c r="E377" s="786">
        <v>0</v>
      </c>
      <c r="F377" s="786">
        <v>0</v>
      </c>
      <c r="G377" s="912"/>
    </row>
    <row r="378" spans="1:10" ht="16.5" thickBot="1" x14ac:dyDescent="0.3">
      <c r="A378" s="346" t="s">
        <v>155</v>
      </c>
      <c r="B378" s="477"/>
      <c r="C378" s="477"/>
      <c r="D378" s="561"/>
      <c r="E378" s="561"/>
      <c r="F378" s="562"/>
      <c r="G378" s="912"/>
    </row>
    <row r="379" spans="1:10" x14ac:dyDescent="0.25">
      <c r="A379" s="487"/>
      <c r="B379" s="86"/>
      <c r="C379" s="86"/>
      <c r="D379" s="114"/>
      <c r="E379" s="114"/>
      <c r="F379" s="400"/>
      <c r="G379" s="912"/>
    </row>
    <row r="380" spans="1:10" ht="16.5" thickBot="1" x14ac:dyDescent="0.3">
      <c r="A380" s="547" t="s">
        <v>214</v>
      </c>
      <c r="B380" s="86"/>
      <c r="C380" s="86"/>
      <c r="D380" s="114"/>
      <c r="E380" s="114"/>
      <c r="F380" s="400"/>
      <c r="G380" s="912"/>
    </row>
    <row r="381" spans="1:10" ht="15.75" customHeight="1" x14ac:dyDescent="0.25">
      <c r="A381" s="969" t="s">
        <v>76</v>
      </c>
      <c r="B381" s="78" t="s">
        <v>1</v>
      </c>
      <c r="C381" s="977" t="s">
        <v>77</v>
      </c>
      <c r="D381" s="954" t="s">
        <v>421</v>
      </c>
      <c r="E381" s="955"/>
      <c r="F381" s="956"/>
      <c r="G381" s="910"/>
    </row>
    <row r="382" spans="1:10" x14ac:dyDescent="0.25">
      <c r="A382" s="970"/>
      <c r="B382" s="79" t="s">
        <v>2</v>
      </c>
      <c r="C382" s="978"/>
      <c r="D382" s="963" t="s">
        <v>4</v>
      </c>
      <c r="E382" s="963" t="s">
        <v>5</v>
      </c>
      <c r="F382" s="965" t="s">
        <v>264</v>
      </c>
      <c r="G382" s="911"/>
    </row>
    <row r="383" spans="1:10" ht="16.5" thickBot="1" x14ac:dyDescent="0.3">
      <c r="A383" s="971"/>
      <c r="B383" s="80" t="s">
        <v>3</v>
      </c>
      <c r="C383" s="979"/>
      <c r="D383" s="964"/>
      <c r="E383" s="964"/>
      <c r="F383" s="966"/>
      <c r="G383" s="911"/>
    </row>
    <row r="384" spans="1:10" x14ac:dyDescent="0.25">
      <c r="A384" s="151"/>
      <c r="B384" s="152"/>
      <c r="C384" s="82"/>
      <c r="D384" s="803"/>
      <c r="E384" s="803"/>
      <c r="F384" s="83"/>
      <c r="G384" s="912"/>
    </row>
    <row r="385" spans="1:10" x14ac:dyDescent="0.25">
      <c r="A385" s="84" t="s">
        <v>75</v>
      </c>
      <c r="B385" s="85" t="s">
        <v>6</v>
      </c>
      <c r="C385" s="85" t="s">
        <v>241</v>
      </c>
      <c r="D385" s="806">
        <v>0</v>
      </c>
      <c r="E385" s="806">
        <v>0</v>
      </c>
      <c r="F385" s="54">
        <v>0</v>
      </c>
      <c r="G385" s="917"/>
    </row>
    <row r="386" spans="1:10" ht="16.5" thickBot="1" x14ac:dyDescent="0.3">
      <c r="A386" s="153"/>
      <c r="B386" s="86"/>
      <c r="C386" s="154"/>
      <c r="D386" s="787"/>
      <c r="E386" s="787"/>
      <c r="F386" s="657"/>
      <c r="G386" s="917"/>
    </row>
    <row r="387" spans="1:10" ht="16.5" thickBot="1" x14ac:dyDescent="0.3">
      <c r="A387" s="130" t="s">
        <v>385</v>
      </c>
      <c r="B387" s="783" t="s">
        <v>6</v>
      </c>
      <c r="C387" s="97"/>
      <c r="D387" s="807">
        <v>6.5</v>
      </c>
      <c r="E387" s="807">
        <v>6.9</v>
      </c>
      <c r="F387" s="807">
        <v>5.8</v>
      </c>
      <c r="G387" s="917"/>
      <c r="H387" s="336">
        <v>0.1</v>
      </c>
      <c r="I387" s="302">
        <v>0.11</v>
      </c>
      <c r="J387" s="337">
        <v>0.09</v>
      </c>
    </row>
    <row r="388" spans="1:10" ht="16.5" thickBot="1" x14ac:dyDescent="0.3">
      <c r="A388" s="780" t="s">
        <v>231</v>
      </c>
      <c r="B388" s="638" t="s">
        <v>7</v>
      </c>
      <c r="C388" s="128"/>
      <c r="D388" s="776">
        <v>2</v>
      </c>
      <c r="E388" s="776">
        <v>2</v>
      </c>
      <c r="F388" s="777">
        <v>2</v>
      </c>
      <c r="G388" s="917"/>
      <c r="H388" s="341"/>
      <c r="I388" s="341"/>
      <c r="J388" s="341"/>
    </row>
    <row r="389" spans="1:10" ht="16.5" thickBot="1" x14ac:dyDescent="0.3">
      <c r="A389" s="126" t="s">
        <v>237</v>
      </c>
      <c r="B389" s="464" t="s">
        <v>6</v>
      </c>
      <c r="C389" s="151" t="s">
        <v>242</v>
      </c>
      <c r="D389" s="803">
        <v>0</v>
      </c>
      <c r="E389" s="803">
        <v>0</v>
      </c>
      <c r="F389" s="83">
        <v>0</v>
      </c>
      <c r="G389" s="912"/>
    </row>
    <row r="390" spans="1:10" ht="16.5" thickBot="1" x14ac:dyDescent="0.3">
      <c r="A390" s="780" t="s">
        <v>231</v>
      </c>
      <c r="B390" s="638" t="s">
        <v>8</v>
      </c>
      <c r="C390" s="128"/>
      <c r="D390" s="776">
        <v>0</v>
      </c>
      <c r="E390" s="776">
        <v>0</v>
      </c>
      <c r="F390" s="777">
        <v>0</v>
      </c>
      <c r="G390" s="912"/>
      <c r="H390" s="957" t="s">
        <v>139</v>
      </c>
      <c r="I390" s="958"/>
      <c r="J390" s="959"/>
    </row>
    <row r="391" spans="1:10" ht="16.5" thickBot="1" x14ac:dyDescent="0.3">
      <c r="A391" s="81" t="s">
        <v>35</v>
      </c>
      <c r="B391" s="82"/>
      <c r="C391" s="82"/>
      <c r="D391" s="546"/>
      <c r="E391" s="158"/>
      <c r="F391" s="825"/>
      <c r="G391" s="917"/>
      <c r="H391" s="904" t="s">
        <v>4</v>
      </c>
      <c r="I391" s="512" t="s">
        <v>5</v>
      </c>
      <c r="J391" s="570" t="s">
        <v>264</v>
      </c>
    </row>
    <row r="392" spans="1:10" x14ac:dyDescent="0.25">
      <c r="A392" s="233" t="s">
        <v>18</v>
      </c>
      <c r="B392" s="85" t="s">
        <v>6</v>
      </c>
      <c r="C392" s="154"/>
      <c r="D392" s="806">
        <v>3.6</v>
      </c>
      <c r="E392" s="806">
        <v>3.8</v>
      </c>
      <c r="F392" s="806">
        <v>2.6</v>
      </c>
      <c r="G392" s="917"/>
      <c r="H392" s="568">
        <v>0.01</v>
      </c>
      <c r="I392" s="300">
        <v>0.06</v>
      </c>
      <c r="J392" s="571">
        <v>0.04</v>
      </c>
    </row>
    <row r="393" spans="1:10" x14ac:dyDescent="0.25">
      <c r="A393" s="233" t="s">
        <v>19</v>
      </c>
      <c r="B393" s="85" t="s">
        <v>6</v>
      </c>
      <c r="C393" s="85"/>
      <c r="D393" s="806">
        <v>0.6</v>
      </c>
      <c r="E393" s="806">
        <v>0.8</v>
      </c>
      <c r="F393" s="806">
        <v>0.6</v>
      </c>
      <c r="G393" s="917"/>
      <c r="H393" s="746">
        <v>0.03</v>
      </c>
      <c r="I393" s="296">
        <v>0.01</v>
      </c>
      <c r="J393" s="572">
        <v>0.01</v>
      </c>
    </row>
    <row r="394" spans="1:10" x14ac:dyDescent="0.25">
      <c r="A394" s="233" t="s">
        <v>17</v>
      </c>
      <c r="B394" s="85" t="s">
        <v>6</v>
      </c>
      <c r="C394" s="85"/>
      <c r="D394" s="806">
        <v>2.2000000000000002</v>
      </c>
      <c r="E394" s="806">
        <v>2.2000000000000002</v>
      </c>
      <c r="F394" s="806">
        <v>2.5</v>
      </c>
      <c r="G394" s="917"/>
      <c r="H394" s="746">
        <v>0</v>
      </c>
      <c r="I394" s="296">
        <v>0.03</v>
      </c>
      <c r="J394" s="572">
        <v>0.04</v>
      </c>
    </row>
    <row r="395" spans="1:10" x14ac:dyDescent="0.25">
      <c r="A395" s="233" t="s">
        <v>221</v>
      </c>
      <c r="B395" s="85" t="s">
        <v>6</v>
      </c>
      <c r="C395" s="85"/>
      <c r="D395" s="806">
        <v>0</v>
      </c>
      <c r="E395" s="806">
        <v>0</v>
      </c>
      <c r="F395" s="806">
        <v>0</v>
      </c>
      <c r="G395" s="917"/>
      <c r="H395" s="746">
        <v>0</v>
      </c>
      <c r="I395" s="296">
        <v>0</v>
      </c>
      <c r="J395" s="572">
        <v>0</v>
      </c>
    </row>
    <row r="396" spans="1:10" ht="16.5" thickBot="1" x14ac:dyDescent="0.3">
      <c r="A396" s="826" t="s">
        <v>24</v>
      </c>
      <c r="B396" s="97" t="s">
        <v>6</v>
      </c>
      <c r="C396" s="97"/>
      <c r="D396" s="807">
        <v>0.1</v>
      </c>
      <c r="E396" s="807">
        <v>0.1</v>
      </c>
      <c r="F396" s="807">
        <v>0.1</v>
      </c>
      <c r="G396" s="917"/>
      <c r="H396" s="301">
        <v>0</v>
      </c>
      <c r="I396" s="301">
        <v>0</v>
      </c>
      <c r="J396" s="573">
        <v>0</v>
      </c>
    </row>
    <row r="397" spans="1:10" ht="16.5" thickBot="1" x14ac:dyDescent="0.3">
      <c r="A397" s="99" t="s">
        <v>127</v>
      </c>
      <c r="B397" s="128"/>
      <c r="C397" s="145"/>
      <c r="D397" s="669">
        <v>6.5</v>
      </c>
      <c r="E397" s="669">
        <v>6.9</v>
      </c>
      <c r="F397" s="670">
        <v>5.8</v>
      </c>
      <c r="G397" s="917"/>
      <c r="H397" s="338">
        <v>0.04</v>
      </c>
      <c r="I397" s="339">
        <v>0.1</v>
      </c>
      <c r="J397" s="340">
        <v>0.09</v>
      </c>
    </row>
    <row r="398" spans="1:10" x14ac:dyDescent="0.25">
      <c r="A398" s="81" t="s">
        <v>58</v>
      </c>
      <c r="B398" s="82" t="s">
        <v>10</v>
      </c>
      <c r="C398" s="101"/>
      <c r="D398" s="790">
        <v>10.3</v>
      </c>
      <c r="E398" s="790">
        <v>10.3</v>
      </c>
      <c r="F398" s="790">
        <v>10.3</v>
      </c>
      <c r="G398" s="917"/>
      <c r="H398" s="252"/>
      <c r="I398" s="252"/>
      <c r="J398" s="252"/>
    </row>
    <row r="399" spans="1:10" s="103" customFormat="1" ht="16.5" thickBot="1" x14ac:dyDescent="0.3">
      <c r="A399" s="130"/>
      <c r="B399" s="97" t="s">
        <v>11</v>
      </c>
      <c r="C399" s="97"/>
      <c r="D399" s="804">
        <v>0</v>
      </c>
      <c r="E399" s="804">
        <v>0</v>
      </c>
      <c r="F399" s="745">
        <v>0</v>
      </c>
      <c r="G399" s="917"/>
      <c r="H399" s="252"/>
      <c r="I399" s="252"/>
      <c r="J399" s="252"/>
    </row>
    <row r="400" spans="1:10" ht="16.5" thickBot="1" x14ac:dyDescent="0.3">
      <c r="A400" s="123" t="s">
        <v>80</v>
      </c>
      <c r="B400" s="124" t="s">
        <v>50</v>
      </c>
      <c r="C400" s="139"/>
      <c r="D400" s="658">
        <v>0</v>
      </c>
      <c r="E400" s="658">
        <v>0</v>
      </c>
      <c r="F400" s="659">
        <v>0</v>
      </c>
      <c r="G400" s="917"/>
      <c r="H400" s="252"/>
      <c r="I400" s="252"/>
      <c r="J400" s="252"/>
    </row>
    <row r="401" spans="1:10" ht="16.5" thickBot="1" x14ac:dyDescent="0.3">
      <c r="A401" s="155" t="s">
        <v>80</v>
      </c>
      <c r="B401" s="156" t="s">
        <v>47</v>
      </c>
      <c r="C401" s="157"/>
      <c r="D401" s="660">
        <v>0</v>
      </c>
      <c r="E401" s="660">
        <v>0</v>
      </c>
      <c r="F401" s="661">
        <v>0</v>
      </c>
      <c r="G401" s="917"/>
      <c r="H401" s="252"/>
      <c r="I401" s="252"/>
      <c r="J401" s="252"/>
    </row>
    <row r="402" spans="1:10" x14ac:dyDescent="0.25">
      <c r="A402" s="94" t="s">
        <v>131</v>
      </c>
      <c r="B402" s="152"/>
      <c r="C402" s="152"/>
      <c r="D402" s="546"/>
      <c r="E402" s="662" t="s">
        <v>155</v>
      </c>
      <c r="F402" s="663"/>
      <c r="G402" s="918"/>
      <c r="H402" s="252"/>
      <c r="I402" s="252"/>
      <c r="J402" s="252"/>
    </row>
    <row r="403" spans="1:10" x14ac:dyDescent="0.25">
      <c r="A403" s="487"/>
      <c r="B403" s="86"/>
      <c r="C403" s="86"/>
      <c r="D403" s="114"/>
      <c r="E403" s="114"/>
      <c r="F403" s="400"/>
      <c r="G403" s="912"/>
      <c r="H403" s="252"/>
      <c r="I403" s="252"/>
      <c r="J403" s="252"/>
    </row>
    <row r="404" spans="1:10" ht="16.5" thickBot="1" x14ac:dyDescent="0.3">
      <c r="A404" s="547" t="s">
        <v>289</v>
      </c>
      <c r="B404" s="86"/>
      <c r="C404" s="86"/>
      <c r="D404" s="114"/>
      <c r="E404" s="114"/>
      <c r="F404" s="400"/>
      <c r="H404" s="252"/>
      <c r="I404" s="252"/>
      <c r="J404" s="252"/>
    </row>
    <row r="405" spans="1:10" ht="15.75" customHeight="1" x14ac:dyDescent="0.25">
      <c r="A405" s="969" t="s">
        <v>76</v>
      </c>
      <c r="B405" s="78" t="s">
        <v>1</v>
      </c>
      <c r="C405" s="977" t="s">
        <v>77</v>
      </c>
      <c r="D405" s="954" t="s">
        <v>421</v>
      </c>
      <c r="E405" s="955"/>
      <c r="F405" s="956"/>
      <c r="G405" s="910"/>
    </row>
    <row r="406" spans="1:10" x14ac:dyDescent="0.25">
      <c r="A406" s="970"/>
      <c r="B406" s="79" t="s">
        <v>2</v>
      </c>
      <c r="C406" s="978"/>
      <c r="D406" s="963" t="s">
        <v>4</v>
      </c>
      <c r="E406" s="963" t="s">
        <v>5</v>
      </c>
      <c r="F406" s="965" t="s">
        <v>264</v>
      </c>
      <c r="G406" s="911"/>
    </row>
    <row r="407" spans="1:10" ht="16.5" thickBot="1" x14ac:dyDescent="0.3">
      <c r="A407" s="970"/>
      <c r="B407" s="79" t="s">
        <v>3</v>
      </c>
      <c r="C407" s="978"/>
      <c r="D407" s="964"/>
      <c r="E407" s="964"/>
      <c r="F407" s="966"/>
      <c r="G407" s="911"/>
    </row>
    <row r="408" spans="1:10" ht="16.5" thickBot="1" x14ac:dyDescent="0.3">
      <c r="A408" s="81" t="s">
        <v>228</v>
      </c>
      <c r="B408" s="100" t="s">
        <v>6</v>
      </c>
      <c r="C408" s="100"/>
      <c r="D408" s="935">
        <v>3.3</v>
      </c>
      <c r="E408" s="936">
        <v>4.3</v>
      </c>
      <c r="F408" s="736">
        <v>3.5</v>
      </c>
      <c r="G408" s="917"/>
      <c r="H408" s="336">
        <v>0.05</v>
      </c>
      <c r="I408" s="302">
        <v>7.0000000000000007E-2</v>
      </c>
      <c r="J408" s="337">
        <v>0.05</v>
      </c>
    </row>
    <row r="409" spans="1:10" ht="16.5" thickBot="1" x14ac:dyDescent="0.3">
      <c r="A409" s="780" t="s">
        <v>231</v>
      </c>
      <c r="B409" s="128" t="s">
        <v>7</v>
      </c>
      <c r="C409" s="128"/>
      <c r="D409" s="121">
        <v>2</v>
      </c>
      <c r="E409" s="121">
        <v>2</v>
      </c>
      <c r="F409" s="161">
        <v>2</v>
      </c>
      <c r="G409" s="912"/>
    </row>
    <row r="410" spans="1:10" ht="16.5" thickBot="1" x14ac:dyDescent="0.3">
      <c r="A410" s="153" t="s">
        <v>227</v>
      </c>
      <c r="B410" s="141" t="s">
        <v>6</v>
      </c>
      <c r="C410" s="141"/>
      <c r="D410" s="869">
        <v>0</v>
      </c>
      <c r="E410" s="869">
        <v>0</v>
      </c>
      <c r="F410" s="870">
        <v>0</v>
      </c>
      <c r="G410" s="912"/>
    </row>
    <row r="411" spans="1:10" ht="16.5" thickBot="1" x14ac:dyDescent="0.3">
      <c r="A411" s="780" t="s">
        <v>231</v>
      </c>
      <c r="B411" s="638" t="s">
        <v>8</v>
      </c>
      <c r="C411" s="128"/>
      <c r="D411" s="776">
        <v>0</v>
      </c>
      <c r="E411" s="776">
        <v>0</v>
      </c>
      <c r="F411" s="777">
        <v>0</v>
      </c>
      <c r="G411" s="917"/>
    </row>
    <row r="412" spans="1:10" ht="16.5" thickBot="1" x14ac:dyDescent="0.3">
      <c r="A412" s="81" t="s">
        <v>35</v>
      </c>
      <c r="B412" s="82"/>
      <c r="C412" s="82"/>
      <c r="D412" s="789"/>
      <c r="E412" s="789"/>
      <c r="F412" s="732"/>
      <c r="G412" s="917"/>
      <c r="H412" s="957" t="s">
        <v>139</v>
      </c>
      <c r="I412" s="958"/>
      <c r="J412" s="959"/>
    </row>
    <row r="413" spans="1:10" ht="16.5" thickBot="1" x14ac:dyDescent="0.3">
      <c r="A413" s="95" t="s">
        <v>19</v>
      </c>
      <c r="B413" s="85" t="s">
        <v>6</v>
      </c>
      <c r="C413" s="85"/>
      <c r="D413" s="937">
        <v>0.1</v>
      </c>
      <c r="E413" s="937">
        <v>0.1</v>
      </c>
      <c r="F413" s="937">
        <v>0.1</v>
      </c>
      <c r="G413" s="917"/>
      <c r="H413" s="904" t="s">
        <v>4</v>
      </c>
      <c r="I413" s="512" t="s">
        <v>5</v>
      </c>
      <c r="J413" s="570" t="s">
        <v>264</v>
      </c>
    </row>
    <row r="414" spans="1:10" ht="16.5" thickBot="1" x14ac:dyDescent="0.3">
      <c r="A414" s="95" t="s">
        <v>20</v>
      </c>
      <c r="B414" s="85" t="s">
        <v>6</v>
      </c>
      <c r="C414" s="85"/>
      <c r="D414" s="938">
        <v>0.2</v>
      </c>
      <c r="E414" s="937">
        <v>0.2</v>
      </c>
      <c r="F414" s="937">
        <v>0.2</v>
      </c>
      <c r="G414" s="917"/>
      <c r="H414" s="746">
        <v>0</v>
      </c>
      <c r="I414" s="296">
        <v>0</v>
      </c>
      <c r="J414" s="572">
        <v>0</v>
      </c>
    </row>
    <row r="415" spans="1:10" ht="16.5" thickBot="1" x14ac:dyDescent="0.3">
      <c r="A415" s="95" t="s">
        <v>17</v>
      </c>
      <c r="B415" s="85" t="s">
        <v>6</v>
      </c>
      <c r="C415" s="85"/>
      <c r="D415" s="939">
        <v>1.4</v>
      </c>
      <c r="E415" s="937">
        <v>2</v>
      </c>
      <c r="F415" s="937">
        <v>1.6</v>
      </c>
      <c r="G415" s="917"/>
      <c r="H415" s="746">
        <v>0</v>
      </c>
      <c r="I415" s="296">
        <v>0</v>
      </c>
      <c r="J415" s="572">
        <v>0</v>
      </c>
    </row>
    <row r="416" spans="1:10" ht="16.5" thickBot="1" x14ac:dyDescent="0.3">
      <c r="A416" s="95" t="s">
        <v>22</v>
      </c>
      <c r="B416" s="85" t="s">
        <v>6</v>
      </c>
      <c r="C416" s="85"/>
      <c r="D416" s="754">
        <v>0</v>
      </c>
      <c r="E416" s="940"/>
      <c r="F416" s="868">
        <v>0</v>
      </c>
      <c r="G416" s="917"/>
      <c r="H416" s="746">
        <v>0.02</v>
      </c>
      <c r="I416" s="296">
        <v>0.03</v>
      </c>
      <c r="J416" s="572">
        <v>0.02</v>
      </c>
    </row>
    <row r="417" spans="1:10" ht="16.5" thickBot="1" x14ac:dyDescent="0.3">
      <c r="A417" s="98" t="s">
        <v>23</v>
      </c>
      <c r="B417" s="88" t="s">
        <v>6</v>
      </c>
      <c r="C417" s="88"/>
      <c r="D417" s="941">
        <v>1.6</v>
      </c>
      <c r="E417" s="942">
        <v>2</v>
      </c>
      <c r="F417" s="943">
        <v>1.6</v>
      </c>
      <c r="G417" s="917"/>
      <c r="H417" s="746">
        <v>0</v>
      </c>
      <c r="I417" s="296">
        <v>0</v>
      </c>
      <c r="J417" s="572">
        <v>0</v>
      </c>
    </row>
    <row r="418" spans="1:10" ht="16.5" thickBot="1" x14ac:dyDescent="0.3">
      <c r="A418" s="944" t="s">
        <v>243</v>
      </c>
      <c r="B418" s="385" t="s">
        <v>6</v>
      </c>
      <c r="C418" s="385"/>
      <c r="D418" s="853">
        <v>0</v>
      </c>
      <c r="E418" s="853">
        <v>0</v>
      </c>
      <c r="F418" s="854">
        <v>0</v>
      </c>
      <c r="G418" s="912"/>
      <c r="H418" s="569">
        <v>0.02</v>
      </c>
      <c r="I418" s="301">
        <v>0.03</v>
      </c>
      <c r="J418" s="573">
        <v>0.02</v>
      </c>
    </row>
    <row r="419" spans="1:10" ht="16.5" thickBot="1" x14ac:dyDescent="0.3">
      <c r="A419" s="99" t="s">
        <v>127</v>
      </c>
      <c r="B419" s="128"/>
      <c r="C419" s="128"/>
      <c r="D419" s="121">
        <v>3.3</v>
      </c>
      <c r="E419" s="121">
        <v>4.3</v>
      </c>
      <c r="F419" s="161">
        <v>3.5</v>
      </c>
      <c r="G419" s="912"/>
      <c r="H419" s="338">
        <v>0.04</v>
      </c>
      <c r="I419" s="339">
        <v>0.06</v>
      </c>
      <c r="J419" s="340">
        <v>0.04</v>
      </c>
    </row>
    <row r="420" spans="1:10" x14ac:dyDescent="0.25">
      <c r="A420" s="81" t="s">
        <v>58</v>
      </c>
      <c r="B420" s="82" t="s">
        <v>10</v>
      </c>
      <c r="C420" s="158"/>
      <c r="D420" s="687">
        <v>10.199999999999999</v>
      </c>
      <c r="E420" s="687">
        <v>10.199999999999999</v>
      </c>
      <c r="F420" s="687">
        <v>10.199999999999999</v>
      </c>
      <c r="G420" s="912"/>
    </row>
    <row r="421" spans="1:10" ht="16.5" thickBot="1" x14ac:dyDescent="0.3">
      <c r="A421" s="102"/>
      <c r="B421" s="88" t="s">
        <v>11</v>
      </c>
      <c r="C421" s="88"/>
      <c r="D421" s="748">
        <v>10.199999999999999</v>
      </c>
      <c r="E421" s="748">
        <v>10.199999999999999</v>
      </c>
      <c r="F421" s="748">
        <v>10.199999999999999</v>
      </c>
      <c r="G421" s="912"/>
    </row>
    <row r="422" spans="1:10" s="103" customFormat="1" ht="16.5" thickBot="1" x14ac:dyDescent="0.3">
      <c r="A422" s="123" t="s">
        <v>80</v>
      </c>
      <c r="B422" s="124" t="s">
        <v>50</v>
      </c>
      <c r="C422" s="124"/>
      <c r="D422" s="786">
        <v>0</v>
      </c>
      <c r="E422" s="786">
        <v>0</v>
      </c>
      <c r="F422" s="744">
        <v>0</v>
      </c>
      <c r="G422" s="912"/>
      <c r="H422" s="11"/>
      <c r="I422" s="11"/>
      <c r="J422" s="11"/>
    </row>
    <row r="423" spans="1:10" s="103" customFormat="1" ht="16.5" thickBot="1" x14ac:dyDescent="0.3">
      <c r="A423" s="123" t="s">
        <v>80</v>
      </c>
      <c r="B423" s="124" t="s">
        <v>47</v>
      </c>
      <c r="C423" s="124"/>
      <c r="D423" s="624">
        <v>0</v>
      </c>
      <c r="E423" s="786">
        <v>0</v>
      </c>
      <c r="F423" s="664">
        <v>0</v>
      </c>
      <c r="G423" s="912"/>
      <c r="H423" s="11"/>
      <c r="I423" s="11"/>
      <c r="J423" s="11"/>
    </row>
    <row r="424" spans="1:10" ht="16.5" thickBot="1" x14ac:dyDescent="0.3">
      <c r="A424" s="346" t="s">
        <v>154</v>
      </c>
      <c r="B424" s="477"/>
      <c r="C424" s="477"/>
      <c r="D424" s="561"/>
      <c r="E424" s="561"/>
      <c r="F424" s="562"/>
      <c r="G424" s="912"/>
    </row>
    <row r="425" spans="1:10" x14ac:dyDescent="0.25">
      <c r="A425" s="487"/>
      <c r="B425" s="86"/>
      <c r="C425" s="86"/>
      <c r="D425" s="114"/>
      <c r="E425" s="114"/>
      <c r="F425" s="400"/>
      <c r="G425" s="912"/>
    </row>
    <row r="426" spans="1:10" ht="16.5" thickBot="1" x14ac:dyDescent="0.3">
      <c r="A426" s="547" t="s">
        <v>203</v>
      </c>
      <c r="B426" s="86"/>
      <c r="C426" s="86"/>
      <c r="D426" s="114"/>
      <c r="E426" s="114"/>
      <c r="F426" s="400"/>
      <c r="G426" s="912"/>
    </row>
    <row r="427" spans="1:10" ht="15.75" customHeight="1" x14ac:dyDescent="0.25">
      <c r="A427" s="969" t="s">
        <v>76</v>
      </c>
      <c r="B427" s="78" t="s">
        <v>1</v>
      </c>
      <c r="C427" s="977" t="s">
        <v>77</v>
      </c>
      <c r="D427" s="954" t="s">
        <v>421</v>
      </c>
      <c r="E427" s="955"/>
      <c r="F427" s="956"/>
      <c r="G427" s="910"/>
    </row>
    <row r="428" spans="1:10" x14ac:dyDescent="0.25">
      <c r="A428" s="970"/>
      <c r="B428" s="79" t="s">
        <v>2</v>
      </c>
      <c r="C428" s="978"/>
      <c r="D428" s="963" t="s">
        <v>4</v>
      </c>
      <c r="E428" s="963" t="s">
        <v>5</v>
      </c>
      <c r="F428" s="965" t="s">
        <v>264</v>
      </c>
      <c r="G428" s="911"/>
    </row>
    <row r="429" spans="1:10" ht="16.5" thickBot="1" x14ac:dyDescent="0.3">
      <c r="A429" s="971"/>
      <c r="B429" s="80" t="s">
        <v>3</v>
      </c>
      <c r="C429" s="979"/>
      <c r="D429" s="964"/>
      <c r="E429" s="964"/>
      <c r="F429" s="966"/>
      <c r="G429" s="911"/>
    </row>
    <row r="430" spans="1:10" x14ac:dyDescent="0.25">
      <c r="A430" s="81"/>
      <c r="B430" s="82"/>
      <c r="C430" s="101"/>
      <c r="D430" s="665"/>
      <c r="E430" s="665"/>
      <c r="F430" s="666"/>
      <c r="G430" s="912"/>
    </row>
    <row r="431" spans="1:10" x14ac:dyDescent="0.25">
      <c r="A431" s="84" t="s">
        <v>255</v>
      </c>
      <c r="B431" s="85" t="s">
        <v>6</v>
      </c>
      <c r="C431" s="159"/>
      <c r="D431" s="794">
        <v>12.8</v>
      </c>
      <c r="E431" s="794">
        <v>17.399999999999999</v>
      </c>
      <c r="F431" s="794">
        <v>15.6</v>
      </c>
      <c r="G431" s="912"/>
      <c r="H431" s="743">
        <v>0.72</v>
      </c>
      <c r="I431" s="743">
        <v>0.97</v>
      </c>
      <c r="J431" s="743">
        <v>0.87</v>
      </c>
    </row>
    <row r="432" spans="1:10" x14ac:dyDescent="0.25">
      <c r="A432" s="84" t="s">
        <v>256</v>
      </c>
      <c r="B432" s="85" t="s">
        <v>6</v>
      </c>
      <c r="C432" s="159"/>
      <c r="D432" s="794">
        <v>-2.4</v>
      </c>
      <c r="E432" s="794">
        <v>-2.8</v>
      </c>
      <c r="F432" s="794">
        <v>-2.4</v>
      </c>
      <c r="G432" s="912"/>
      <c r="H432" s="743">
        <v>-0.13</v>
      </c>
      <c r="I432" s="743">
        <v>-0.16</v>
      </c>
      <c r="J432" s="743">
        <v>-0.13</v>
      </c>
    </row>
    <row r="433" spans="1:10" ht="16.5" thickBot="1" x14ac:dyDescent="0.3">
      <c r="A433" s="84" t="s">
        <v>257</v>
      </c>
      <c r="B433" s="85" t="s">
        <v>6</v>
      </c>
      <c r="C433" s="250"/>
      <c r="D433" s="794">
        <v>0</v>
      </c>
      <c r="E433" s="794">
        <v>0</v>
      </c>
      <c r="F433" s="794">
        <v>0</v>
      </c>
      <c r="G433" s="912"/>
      <c r="H433" s="743">
        <v>0</v>
      </c>
      <c r="I433" s="743">
        <v>0</v>
      </c>
      <c r="J433" s="743">
        <v>0</v>
      </c>
    </row>
    <row r="434" spans="1:10" ht="16.5" thickBot="1" x14ac:dyDescent="0.3">
      <c r="A434" s="396"/>
      <c r="B434" s="135"/>
      <c r="C434" s="160"/>
      <c r="D434" s="749"/>
      <c r="E434" s="749"/>
      <c r="F434" s="823"/>
      <c r="G434" s="912"/>
      <c r="H434" s="303">
        <v>0.59</v>
      </c>
      <c r="I434" s="640">
        <v>0.81</v>
      </c>
      <c r="J434" s="641">
        <v>0.74</v>
      </c>
    </row>
    <row r="435" spans="1:10" x14ac:dyDescent="0.25">
      <c r="A435" s="90" t="s">
        <v>83</v>
      </c>
      <c r="B435" s="92" t="s">
        <v>6</v>
      </c>
      <c r="C435" s="169"/>
      <c r="D435" s="750">
        <v>0</v>
      </c>
      <c r="E435" s="750">
        <v>0</v>
      </c>
      <c r="F435" s="751">
        <v>0</v>
      </c>
      <c r="G435" s="919"/>
      <c r="H435" s="743">
        <v>0</v>
      </c>
      <c r="I435" s="743">
        <v>0</v>
      </c>
      <c r="J435" s="743">
        <v>0</v>
      </c>
    </row>
    <row r="436" spans="1:10" ht="16.5" thickBot="1" x14ac:dyDescent="0.3">
      <c r="A436" s="396" t="s">
        <v>84</v>
      </c>
      <c r="B436" s="824" t="s">
        <v>6</v>
      </c>
      <c r="C436" s="88"/>
      <c r="D436" s="791">
        <v>0</v>
      </c>
      <c r="E436" s="791">
        <v>0</v>
      </c>
      <c r="F436" s="138">
        <v>0</v>
      </c>
      <c r="G436" s="919"/>
      <c r="H436" s="743">
        <v>0</v>
      </c>
      <c r="I436" s="743">
        <v>0</v>
      </c>
      <c r="J436" s="743">
        <v>0</v>
      </c>
    </row>
    <row r="437" spans="1:10" ht="16.5" thickBot="1" x14ac:dyDescent="0.3">
      <c r="A437" s="780" t="s">
        <v>231</v>
      </c>
      <c r="B437" s="638" t="s">
        <v>7</v>
      </c>
      <c r="C437" s="128"/>
      <c r="D437" s="776">
        <v>0</v>
      </c>
      <c r="E437" s="776">
        <v>0</v>
      </c>
      <c r="F437" s="777">
        <v>0</v>
      </c>
      <c r="G437" s="919"/>
    </row>
    <row r="438" spans="1:10" x14ac:dyDescent="0.25">
      <c r="A438" s="127" t="s">
        <v>85</v>
      </c>
      <c r="B438" s="733" t="s">
        <v>6</v>
      </c>
      <c r="C438" s="141"/>
      <c r="D438" s="794">
        <v>20.399999999999999</v>
      </c>
      <c r="E438" s="794">
        <v>24</v>
      </c>
      <c r="F438" s="794">
        <v>24.4</v>
      </c>
      <c r="G438" s="919"/>
      <c r="H438" s="743">
        <v>1.1399999999999999</v>
      </c>
      <c r="I438" s="743">
        <v>1.34</v>
      </c>
      <c r="J438" s="743">
        <v>1.37</v>
      </c>
    </row>
    <row r="439" spans="1:10" ht="16.5" thickBot="1" x14ac:dyDescent="0.3">
      <c r="A439" s="127" t="s">
        <v>84</v>
      </c>
      <c r="B439" s="815" t="s">
        <v>6</v>
      </c>
      <c r="C439" s="167"/>
      <c r="D439" s="794">
        <v>37.6</v>
      </c>
      <c r="E439" s="794">
        <v>52.7</v>
      </c>
      <c r="F439" s="794">
        <v>46.8</v>
      </c>
      <c r="G439" s="912"/>
      <c r="H439" s="743">
        <v>0.59</v>
      </c>
      <c r="I439" s="743">
        <v>0.82</v>
      </c>
      <c r="J439" s="743">
        <v>0.74</v>
      </c>
    </row>
    <row r="440" spans="1:10" ht="16.5" thickBot="1" x14ac:dyDescent="0.3">
      <c r="A440" s="780" t="s">
        <v>231</v>
      </c>
      <c r="B440" s="638" t="s">
        <v>8</v>
      </c>
      <c r="C440" s="128"/>
      <c r="D440" s="776">
        <v>1</v>
      </c>
      <c r="E440" s="776">
        <v>1</v>
      </c>
      <c r="F440" s="777">
        <v>1</v>
      </c>
      <c r="G440" s="912"/>
      <c r="H440" s="957" t="s">
        <v>139</v>
      </c>
      <c r="I440" s="958"/>
      <c r="J440" s="959"/>
    </row>
    <row r="441" spans="1:10" ht="16.5" thickBot="1" x14ac:dyDescent="0.3">
      <c r="A441" s="127" t="s">
        <v>35</v>
      </c>
      <c r="B441" s="141"/>
      <c r="C441" s="141"/>
      <c r="D441" s="822"/>
      <c r="E441" s="822"/>
      <c r="F441" s="844"/>
      <c r="G441" s="912"/>
      <c r="H441" s="904" t="s">
        <v>4</v>
      </c>
      <c r="I441" s="512" t="s">
        <v>5</v>
      </c>
      <c r="J441" s="570" t="s">
        <v>264</v>
      </c>
    </row>
    <row r="442" spans="1:10" ht="16.5" thickBot="1" x14ac:dyDescent="0.3">
      <c r="A442" s="95" t="s">
        <v>18</v>
      </c>
      <c r="B442" s="85" t="s">
        <v>6</v>
      </c>
      <c r="C442" s="85"/>
      <c r="D442" s="794">
        <v>6</v>
      </c>
      <c r="E442" s="794">
        <v>5.6</v>
      </c>
      <c r="F442" s="794">
        <v>5.8</v>
      </c>
      <c r="G442" s="912"/>
      <c r="H442" s="568">
        <v>0.09</v>
      </c>
      <c r="I442" s="568">
        <v>0.09</v>
      </c>
      <c r="J442" s="568">
        <v>0.09</v>
      </c>
    </row>
    <row r="443" spans="1:10" ht="16.5" thickBot="1" x14ac:dyDescent="0.3">
      <c r="A443" s="95" t="s">
        <v>19</v>
      </c>
      <c r="B443" s="85" t="s">
        <v>6</v>
      </c>
      <c r="C443" s="85"/>
      <c r="D443" s="794">
        <v>2.4</v>
      </c>
      <c r="E443" s="794">
        <v>2.6</v>
      </c>
      <c r="F443" s="794">
        <v>2.4</v>
      </c>
      <c r="G443" s="912"/>
      <c r="H443" s="568">
        <v>0.04</v>
      </c>
      <c r="I443" s="568">
        <v>0.04</v>
      </c>
      <c r="J443" s="568">
        <v>0.04</v>
      </c>
    </row>
    <row r="444" spans="1:10" ht="16.5" thickBot="1" x14ac:dyDescent="0.3">
      <c r="A444" s="95" t="s">
        <v>20</v>
      </c>
      <c r="B444" s="85" t="s">
        <v>6</v>
      </c>
      <c r="C444" s="85"/>
      <c r="D444" s="794">
        <v>2.6</v>
      </c>
      <c r="E444" s="794">
        <v>3.3</v>
      </c>
      <c r="F444" s="794">
        <v>3.3</v>
      </c>
      <c r="G444" s="912"/>
      <c r="H444" s="568">
        <v>0.04</v>
      </c>
      <c r="I444" s="568">
        <v>0.05</v>
      </c>
      <c r="J444" s="568">
        <v>0.05</v>
      </c>
    </row>
    <row r="445" spans="1:10" s="103" customFormat="1" ht="16.5" thickBot="1" x14ac:dyDescent="0.3">
      <c r="A445" s="95" t="s">
        <v>17</v>
      </c>
      <c r="B445" s="85" t="s">
        <v>6</v>
      </c>
      <c r="C445" s="85"/>
      <c r="D445" s="794">
        <v>7.2</v>
      </c>
      <c r="E445" s="794">
        <v>9.1999999999999993</v>
      </c>
      <c r="F445" s="794">
        <v>12.2</v>
      </c>
      <c r="G445" s="912"/>
      <c r="H445" s="568">
        <v>0.11</v>
      </c>
      <c r="I445" s="568">
        <v>0.14000000000000001</v>
      </c>
      <c r="J445" s="568">
        <v>0.19</v>
      </c>
    </row>
    <row r="446" spans="1:10" ht="16.5" thickBot="1" x14ac:dyDescent="0.3">
      <c r="A446" s="95" t="s">
        <v>22</v>
      </c>
      <c r="B446" s="85" t="s">
        <v>6</v>
      </c>
      <c r="C446" s="85"/>
      <c r="D446" s="794">
        <v>2.4</v>
      </c>
      <c r="E446" s="794">
        <v>4</v>
      </c>
      <c r="F446" s="794">
        <v>3.8</v>
      </c>
      <c r="G446" s="912"/>
      <c r="H446" s="568">
        <v>0.04</v>
      </c>
      <c r="I446" s="568">
        <v>0.06</v>
      </c>
      <c r="J446" s="568">
        <v>0.06</v>
      </c>
    </row>
    <row r="447" spans="1:10" ht="16.5" thickBot="1" x14ac:dyDescent="0.3">
      <c r="A447" s="95" t="s">
        <v>23</v>
      </c>
      <c r="B447" s="85" t="s">
        <v>6</v>
      </c>
      <c r="C447" s="85"/>
      <c r="D447" s="794">
        <v>1</v>
      </c>
      <c r="E447" s="794">
        <v>1.6</v>
      </c>
      <c r="F447" s="794">
        <v>1</v>
      </c>
      <c r="G447" s="917"/>
      <c r="H447" s="568">
        <v>0.02</v>
      </c>
      <c r="I447" s="568">
        <v>0.02</v>
      </c>
      <c r="J447" s="568">
        <v>0.02</v>
      </c>
    </row>
    <row r="448" spans="1:10" ht="16.5" thickBot="1" x14ac:dyDescent="0.3">
      <c r="A448" s="95" t="s">
        <v>24</v>
      </c>
      <c r="B448" s="85" t="s">
        <v>6</v>
      </c>
      <c r="C448" s="85"/>
      <c r="D448" s="794">
        <v>0</v>
      </c>
      <c r="E448" s="794">
        <v>0</v>
      </c>
      <c r="F448" s="794">
        <v>0</v>
      </c>
      <c r="G448" s="917"/>
      <c r="H448" s="568">
        <v>0</v>
      </c>
      <c r="I448" s="568">
        <v>0</v>
      </c>
      <c r="J448" s="568">
        <v>0</v>
      </c>
    </row>
    <row r="449" spans="1:10" ht="16.5" thickBot="1" x14ac:dyDescent="0.3">
      <c r="A449" s="95" t="s">
        <v>21</v>
      </c>
      <c r="B449" s="85" t="s">
        <v>6</v>
      </c>
      <c r="C449" s="85"/>
      <c r="D449" s="794">
        <v>4.4000000000000004</v>
      </c>
      <c r="E449" s="794">
        <v>6.6</v>
      </c>
      <c r="F449" s="794">
        <v>6.2</v>
      </c>
      <c r="G449" s="917"/>
      <c r="H449" s="568">
        <v>7.0000000000000007E-2</v>
      </c>
      <c r="I449" s="568">
        <v>0.1</v>
      </c>
      <c r="J449" s="568">
        <v>0.1</v>
      </c>
    </row>
    <row r="450" spans="1:10" ht="16.5" thickBot="1" x14ac:dyDescent="0.3">
      <c r="A450" s="95" t="s">
        <v>25</v>
      </c>
      <c r="B450" s="85" t="s">
        <v>6</v>
      </c>
      <c r="C450" s="85"/>
      <c r="D450" s="794">
        <v>0.6</v>
      </c>
      <c r="E450" s="794">
        <v>0.8</v>
      </c>
      <c r="F450" s="794">
        <v>0.9</v>
      </c>
      <c r="G450" s="912"/>
      <c r="H450" s="568">
        <v>0.01</v>
      </c>
      <c r="I450" s="568">
        <v>0.01</v>
      </c>
      <c r="J450" s="568">
        <v>0.01</v>
      </c>
    </row>
    <row r="451" spans="1:10" ht="16.5" thickBot="1" x14ac:dyDescent="0.3">
      <c r="A451" s="95" t="s">
        <v>33</v>
      </c>
      <c r="B451" s="85" t="s">
        <v>6</v>
      </c>
      <c r="C451" s="85"/>
      <c r="D451" s="794">
        <v>0.8</v>
      </c>
      <c r="E451" s="794">
        <v>0.6</v>
      </c>
      <c r="F451" s="794">
        <v>0.8</v>
      </c>
      <c r="G451" s="912"/>
      <c r="H451" s="568">
        <v>0.01</v>
      </c>
      <c r="I451" s="568">
        <v>0.01</v>
      </c>
      <c r="J451" s="568">
        <v>0.01</v>
      </c>
    </row>
    <row r="452" spans="1:10" ht="16.5" thickBot="1" x14ac:dyDescent="0.3">
      <c r="A452" s="95" t="s">
        <v>28</v>
      </c>
      <c r="B452" s="85" t="s">
        <v>6</v>
      </c>
      <c r="C452" s="85"/>
      <c r="D452" s="794">
        <v>0.2</v>
      </c>
      <c r="E452" s="794">
        <v>0</v>
      </c>
      <c r="F452" s="794">
        <v>0.4</v>
      </c>
      <c r="G452" s="912"/>
      <c r="H452" s="568">
        <v>0</v>
      </c>
      <c r="I452" s="568">
        <v>0</v>
      </c>
      <c r="J452" s="568">
        <v>0.01</v>
      </c>
    </row>
    <row r="453" spans="1:10" ht="16.5" thickBot="1" x14ac:dyDescent="0.3">
      <c r="A453" s="142" t="s">
        <v>30</v>
      </c>
      <c r="B453" s="97" t="s">
        <v>6</v>
      </c>
      <c r="C453" s="97"/>
      <c r="D453" s="798">
        <v>10</v>
      </c>
      <c r="E453" s="798">
        <v>18.399999999999999</v>
      </c>
      <c r="F453" s="798">
        <v>10</v>
      </c>
      <c r="G453" s="912"/>
      <c r="H453" s="568">
        <v>0.16</v>
      </c>
      <c r="I453" s="568">
        <v>0.28999999999999998</v>
      </c>
      <c r="J453" s="568">
        <v>0.16</v>
      </c>
    </row>
    <row r="454" spans="1:10" ht="16.5" thickBot="1" x14ac:dyDescent="0.3">
      <c r="A454" s="734" t="s">
        <v>127</v>
      </c>
      <c r="B454" s="638"/>
      <c r="C454" s="128"/>
      <c r="D454" s="121">
        <v>37.6</v>
      </c>
      <c r="E454" s="121">
        <v>52.7</v>
      </c>
      <c r="F454" s="168">
        <v>46.8</v>
      </c>
      <c r="G454" s="912"/>
      <c r="H454" s="338">
        <v>0.59</v>
      </c>
      <c r="I454" s="339">
        <v>0.81</v>
      </c>
      <c r="J454" s="340">
        <v>0.74</v>
      </c>
    </row>
    <row r="455" spans="1:10" ht="16.5" thickBot="1" x14ac:dyDescent="0.3">
      <c r="A455" s="81" t="s">
        <v>57</v>
      </c>
      <c r="B455" s="82" t="s">
        <v>10</v>
      </c>
      <c r="C455" s="169"/>
      <c r="D455" s="794">
        <v>37</v>
      </c>
      <c r="E455" s="794">
        <v>37</v>
      </c>
      <c r="F455" s="794">
        <v>37</v>
      </c>
      <c r="G455" s="912"/>
    </row>
    <row r="456" spans="1:10" ht="16.5" thickBot="1" x14ac:dyDescent="0.3">
      <c r="A456" s="102"/>
      <c r="B456" s="88" t="s">
        <v>11</v>
      </c>
      <c r="C456" s="160"/>
      <c r="D456" s="794">
        <v>37</v>
      </c>
      <c r="E456" s="794">
        <v>37</v>
      </c>
      <c r="F456" s="794">
        <v>37</v>
      </c>
      <c r="G456" s="912"/>
      <c r="H456" s="336">
        <v>1.1399999999999999</v>
      </c>
      <c r="I456" s="302">
        <v>1.34</v>
      </c>
      <c r="J456" s="337">
        <v>1.37</v>
      </c>
    </row>
    <row r="457" spans="1:10" ht="16.5" thickBot="1" x14ac:dyDescent="0.3">
      <c r="A457" s="126" t="s">
        <v>58</v>
      </c>
      <c r="B457" s="141" t="s">
        <v>10</v>
      </c>
      <c r="C457" s="162"/>
      <c r="D457" s="789">
        <v>10.3</v>
      </c>
      <c r="E457" s="789">
        <v>10.3</v>
      </c>
      <c r="F457" s="789">
        <v>10.4</v>
      </c>
      <c r="G457" s="912"/>
    </row>
    <row r="458" spans="1:10" ht="16.5" thickBot="1" x14ac:dyDescent="0.3">
      <c r="A458" s="102"/>
      <c r="B458" s="88" t="s">
        <v>11</v>
      </c>
      <c r="C458" s="160"/>
      <c r="D458" s="869">
        <v>10.3</v>
      </c>
      <c r="E458" s="869">
        <v>10.3</v>
      </c>
      <c r="F458" s="869">
        <v>10.4</v>
      </c>
      <c r="G458" s="912"/>
      <c r="H458" s="302">
        <v>0.59</v>
      </c>
      <c r="I458" s="302">
        <v>0.82</v>
      </c>
      <c r="J458" s="337">
        <v>0.74</v>
      </c>
    </row>
    <row r="459" spans="1:10" ht="16.5" thickBot="1" x14ac:dyDescent="0.3">
      <c r="A459" s="123" t="s">
        <v>80</v>
      </c>
      <c r="B459" s="124" t="s">
        <v>50</v>
      </c>
      <c r="C459" s="139"/>
      <c r="D459" s="786">
        <v>0</v>
      </c>
      <c r="E459" s="786">
        <v>0</v>
      </c>
      <c r="F459" s="744">
        <v>0</v>
      </c>
      <c r="G459" s="912"/>
      <c r="H459" s="743"/>
    </row>
    <row r="460" spans="1:10" ht="16.5" thickBot="1" x14ac:dyDescent="0.3">
      <c r="A460" s="123" t="s">
        <v>128</v>
      </c>
      <c r="B460" s="124" t="s">
        <v>50</v>
      </c>
      <c r="C460" s="139"/>
      <c r="D460" s="786">
        <v>0</v>
      </c>
      <c r="E460" s="786">
        <v>0</v>
      </c>
      <c r="F460" s="744">
        <v>0</v>
      </c>
      <c r="G460" s="912"/>
      <c r="H460" s="11" t="s">
        <v>140</v>
      </c>
    </row>
    <row r="461" spans="1:10" x14ac:dyDescent="0.25">
      <c r="A461" s="127" t="s">
        <v>145</v>
      </c>
      <c r="B461" s="86"/>
      <c r="C461" s="86"/>
      <c r="D461" s="668"/>
      <c r="E461" s="150"/>
      <c r="F461" s="654"/>
      <c r="G461" s="912"/>
    </row>
    <row r="462" spans="1:10" x14ac:dyDescent="0.25">
      <c r="A462" s="487"/>
      <c r="B462" s="86"/>
      <c r="C462" s="86"/>
      <c r="D462" s="114"/>
      <c r="E462" s="114"/>
      <c r="F462" s="400"/>
      <c r="G462" s="912"/>
    </row>
    <row r="463" spans="1:10" ht="16.5" thickBot="1" x14ac:dyDescent="0.3">
      <c r="A463" s="547" t="s">
        <v>204</v>
      </c>
      <c r="B463" s="86"/>
      <c r="C463" s="86"/>
      <c r="D463" s="114"/>
      <c r="E463" s="114"/>
      <c r="F463" s="400"/>
      <c r="G463" s="912"/>
    </row>
    <row r="464" spans="1:10" ht="15.75" customHeight="1" x14ac:dyDescent="0.25">
      <c r="A464" s="969" t="s">
        <v>76</v>
      </c>
      <c r="B464" s="78" t="s">
        <v>1</v>
      </c>
      <c r="C464" s="977" t="s">
        <v>77</v>
      </c>
      <c r="D464" s="954" t="s">
        <v>421</v>
      </c>
      <c r="E464" s="955"/>
      <c r="F464" s="956"/>
      <c r="G464" s="910"/>
    </row>
    <row r="465" spans="1:10" x14ac:dyDescent="0.25">
      <c r="A465" s="970"/>
      <c r="B465" s="79" t="s">
        <v>2</v>
      </c>
      <c r="C465" s="978"/>
      <c r="D465" s="963" t="s">
        <v>4</v>
      </c>
      <c r="E465" s="963" t="s">
        <v>5</v>
      </c>
      <c r="F465" s="965" t="s">
        <v>264</v>
      </c>
      <c r="G465" s="911"/>
    </row>
    <row r="466" spans="1:10" ht="16.5" thickBot="1" x14ac:dyDescent="0.3">
      <c r="A466" s="971"/>
      <c r="B466" s="80" t="s">
        <v>3</v>
      </c>
      <c r="C466" s="979"/>
      <c r="D466" s="964"/>
      <c r="E466" s="964"/>
      <c r="F466" s="966"/>
      <c r="G466" s="911"/>
    </row>
    <row r="467" spans="1:10" ht="16.5" thickBot="1" x14ac:dyDescent="0.3">
      <c r="A467" s="81"/>
      <c r="B467" s="82"/>
      <c r="C467" s="82"/>
      <c r="D467" s="803"/>
      <c r="E467" s="803"/>
      <c r="F467" s="803"/>
      <c r="G467" s="912"/>
    </row>
    <row r="468" spans="1:10" ht="16.5" thickBot="1" x14ac:dyDescent="0.3">
      <c r="A468" s="130" t="s">
        <v>62</v>
      </c>
      <c r="B468" s="783" t="s">
        <v>6</v>
      </c>
      <c r="C468" s="97"/>
      <c r="D468" s="807">
        <v>5.3</v>
      </c>
      <c r="E468" s="807">
        <v>5.3</v>
      </c>
      <c r="F468" s="782">
        <v>5.8</v>
      </c>
      <c r="G468" s="912"/>
      <c r="H468" s="336">
        <v>0.08</v>
      </c>
      <c r="I468" s="302">
        <v>0.08</v>
      </c>
      <c r="J468" s="337">
        <v>0.09</v>
      </c>
    </row>
    <row r="469" spans="1:10" ht="16.5" thickBot="1" x14ac:dyDescent="0.3">
      <c r="A469" s="780" t="s">
        <v>231</v>
      </c>
      <c r="B469" s="638" t="s">
        <v>7</v>
      </c>
      <c r="C469" s="128"/>
      <c r="D469" s="776">
        <v>2</v>
      </c>
      <c r="E469" s="776">
        <v>2</v>
      </c>
      <c r="F469" s="777">
        <v>2</v>
      </c>
      <c r="G469" s="912"/>
      <c r="H469" s="957" t="s">
        <v>139</v>
      </c>
      <c r="I469" s="958"/>
      <c r="J469" s="959"/>
    </row>
    <row r="470" spans="1:10" ht="16.5" thickBot="1" x14ac:dyDescent="0.3">
      <c r="A470" s="127" t="s">
        <v>35</v>
      </c>
      <c r="B470" s="141"/>
      <c r="C470" s="141"/>
      <c r="D470" s="855"/>
      <c r="E470" s="855"/>
      <c r="F470" s="856"/>
      <c r="G470" s="912"/>
      <c r="H470" s="904" t="s">
        <v>4</v>
      </c>
      <c r="I470" s="512" t="s">
        <v>5</v>
      </c>
      <c r="J470" s="570" t="s">
        <v>264</v>
      </c>
    </row>
    <row r="471" spans="1:10" x14ac:dyDescent="0.25">
      <c r="A471" s="233" t="s">
        <v>222</v>
      </c>
      <c r="B471" s="85" t="s">
        <v>6</v>
      </c>
      <c r="C471" s="85"/>
      <c r="D471" s="806">
        <v>0</v>
      </c>
      <c r="E471" s="806">
        <v>0</v>
      </c>
      <c r="F471" s="806">
        <v>0</v>
      </c>
      <c r="G471" s="912"/>
      <c r="H471" s="568">
        <v>0</v>
      </c>
      <c r="I471" s="300">
        <v>0</v>
      </c>
      <c r="J471" s="571">
        <v>0</v>
      </c>
    </row>
    <row r="472" spans="1:10" x14ac:dyDescent="0.25">
      <c r="A472" s="95" t="s">
        <v>19</v>
      </c>
      <c r="B472" s="85" t="s">
        <v>6</v>
      </c>
      <c r="C472" s="85"/>
      <c r="D472" s="794">
        <v>1.9</v>
      </c>
      <c r="E472" s="794">
        <v>1.9</v>
      </c>
      <c r="F472" s="794">
        <v>1.9</v>
      </c>
      <c r="G472" s="912"/>
      <c r="H472" s="746">
        <v>0.03</v>
      </c>
      <c r="I472" s="296">
        <v>0.03</v>
      </c>
      <c r="J472" s="572">
        <v>0.03</v>
      </c>
    </row>
    <row r="473" spans="1:10" x14ac:dyDescent="0.25">
      <c r="A473" s="95" t="s">
        <v>20</v>
      </c>
      <c r="B473" s="85" t="s">
        <v>6</v>
      </c>
      <c r="C473" s="85"/>
      <c r="D473" s="794">
        <v>1.1000000000000001</v>
      </c>
      <c r="E473" s="794">
        <v>1.1000000000000001</v>
      </c>
      <c r="F473" s="794">
        <v>1.1000000000000001</v>
      </c>
      <c r="G473" s="912"/>
      <c r="H473" s="746">
        <v>0.02</v>
      </c>
      <c r="I473" s="296">
        <v>0.02</v>
      </c>
      <c r="J473" s="572">
        <v>0.02</v>
      </c>
    </row>
    <row r="474" spans="1:10" x14ac:dyDescent="0.25">
      <c r="A474" s="95" t="s">
        <v>17</v>
      </c>
      <c r="B474" s="85" t="s">
        <v>6</v>
      </c>
      <c r="C474" s="85"/>
      <c r="D474" s="794">
        <v>0.2</v>
      </c>
      <c r="E474" s="794">
        <v>0.2</v>
      </c>
      <c r="F474" s="794">
        <v>0.2</v>
      </c>
      <c r="G474" s="912"/>
      <c r="H474" s="746">
        <v>0</v>
      </c>
      <c r="I474" s="296">
        <v>0</v>
      </c>
      <c r="J474" s="572">
        <v>0</v>
      </c>
    </row>
    <row r="475" spans="1:10" x14ac:dyDescent="0.25">
      <c r="A475" s="95" t="s">
        <v>22</v>
      </c>
      <c r="B475" s="85" t="s">
        <v>6</v>
      </c>
      <c r="C475" s="85"/>
      <c r="D475" s="794">
        <v>0.6</v>
      </c>
      <c r="E475" s="794">
        <v>0.6</v>
      </c>
      <c r="F475" s="794">
        <v>0.6</v>
      </c>
      <c r="G475" s="912"/>
      <c r="H475" s="746">
        <v>0.01</v>
      </c>
      <c r="I475" s="296">
        <v>0.01</v>
      </c>
      <c r="J475" s="572">
        <v>0.01</v>
      </c>
    </row>
    <row r="476" spans="1:10" ht="16.5" thickBot="1" x14ac:dyDescent="0.3">
      <c r="A476" s="142" t="s">
        <v>23</v>
      </c>
      <c r="B476" s="97" t="s">
        <v>6</v>
      </c>
      <c r="C476" s="97"/>
      <c r="D476" s="798">
        <v>1.4</v>
      </c>
      <c r="E476" s="798">
        <v>1.5</v>
      </c>
      <c r="F476" s="798">
        <v>1.9</v>
      </c>
      <c r="G476" s="917"/>
      <c r="H476" s="569">
        <v>0.02</v>
      </c>
      <c r="I476" s="301">
        <v>0.02</v>
      </c>
      <c r="J476" s="573">
        <v>0.03</v>
      </c>
    </row>
    <row r="477" spans="1:10" ht="16.5" thickBot="1" x14ac:dyDescent="0.3">
      <c r="A477" s="99" t="s">
        <v>127</v>
      </c>
      <c r="B477" s="128"/>
      <c r="C477" s="128"/>
      <c r="D477" s="669">
        <v>5.2</v>
      </c>
      <c r="E477" s="669">
        <v>5.3</v>
      </c>
      <c r="F477" s="670">
        <v>5.7</v>
      </c>
      <c r="G477" s="917"/>
      <c r="H477" s="338">
        <v>0.08</v>
      </c>
      <c r="I477" s="339">
        <v>0.08</v>
      </c>
      <c r="J477" s="340">
        <v>0.09</v>
      </c>
    </row>
    <row r="478" spans="1:10" x14ac:dyDescent="0.25">
      <c r="A478" s="81" t="s">
        <v>57</v>
      </c>
      <c r="B478" s="82"/>
      <c r="C478" s="82"/>
      <c r="D478" s="741">
        <v>0</v>
      </c>
      <c r="E478" s="741">
        <v>0</v>
      </c>
      <c r="F478" s="845">
        <v>0</v>
      </c>
      <c r="G478" s="917"/>
      <c r="H478" s="252"/>
      <c r="I478" s="252"/>
      <c r="J478" s="252"/>
    </row>
    <row r="479" spans="1:10" ht="16.5" thickBot="1" x14ac:dyDescent="0.3">
      <c r="A479" s="102" t="s">
        <v>58</v>
      </c>
      <c r="B479" s="88"/>
      <c r="C479" s="88"/>
      <c r="D479" s="735">
        <v>10.4</v>
      </c>
      <c r="E479" s="735">
        <v>10.4</v>
      </c>
      <c r="F479" s="735">
        <v>10.4</v>
      </c>
      <c r="G479" s="917"/>
      <c r="H479" s="252"/>
      <c r="I479" s="252"/>
      <c r="J479" s="252"/>
    </row>
    <row r="480" spans="1:10" ht="16.5" thickBot="1" x14ac:dyDescent="0.3">
      <c r="A480" s="123" t="s">
        <v>80</v>
      </c>
      <c r="B480" s="124" t="s">
        <v>50</v>
      </c>
      <c r="C480" s="124"/>
      <c r="D480" s="658">
        <v>0</v>
      </c>
      <c r="E480" s="658">
        <v>0</v>
      </c>
      <c r="F480" s="659">
        <v>0</v>
      </c>
      <c r="G480" s="917"/>
      <c r="H480" s="252"/>
      <c r="I480" s="252"/>
      <c r="J480" s="252"/>
    </row>
    <row r="481" spans="1:10" ht="16.5" thickBot="1" x14ac:dyDescent="0.3">
      <c r="A481" s="346" t="s">
        <v>154</v>
      </c>
      <c r="B481" s="477"/>
      <c r="C481" s="477"/>
      <c r="D481" s="561"/>
      <c r="E481" s="561"/>
      <c r="F481" s="562"/>
      <c r="G481" s="912"/>
      <c r="H481" s="252"/>
      <c r="I481" s="252"/>
      <c r="J481" s="252"/>
    </row>
    <row r="482" spans="1:10" x14ac:dyDescent="0.25">
      <c r="A482" s="487"/>
      <c r="B482" s="86"/>
      <c r="C482" s="86"/>
      <c r="D482" s="114"/>
      <c r="E482" s="114"/>
      <c r="F482" s="400"/>
      <c r="G482" s="912"/>
      <c r="H482" s="252"/>
      <c r="I482" s="252"/>
      <c r="J482" s="252"/>
    </row>
    <row r="483" spans="1:10" ht="16.5" thickBot="1" x14ac:dyDescent="0.3">
      <c r="A483" s="547" t="s">
        <v>209</v>
      </c>
      <c r="B483" s="86"/>
      <c r="C483" s="86"/>
      <c r="D483" s="114"/>
      <c r="E483" s="114"/>
      <c r="F483" s="400"/>
      <c r="G483" s="912"/>
      <c r="H483" s="125"/>
      <c r="I483" s="125"/>
      <c r="J483" s="125"/>
    </row>
    <row r="484" spans="1:10" ht="15.75" customHeight="1" x14ac:dyDescent="0.25">
      <c r="A484" s="969" t="s">
        <v>76</v>
      </c>
      <c r="B484" s="78" t="s">
        <v>1</v>
      </c>
      <c r="C484" s="977" t="s">
        <v>77</v>
      </c>
      <c r="D484" s="954" t="s">
        <v>421</v>
      </c>
      <c r="E484" s="955"/>
      <c r="F484" s="956"/>
      <c r="G484" s="910"/>
    </row>
    <row r="485" spans="1:10" x14ac:dyDescent="0.25">
      <c r="A485" s="970"/>
      <c r="B485" s="79" t="s">
        <v>2</v>
      </c>
      <c r="C485" s="978"/>
      <c r="D485" s="963" t="s">
        <v>4</v>
      </c>
      <c r="E485" s="963" t="s">
        <v>5</v>
      </c>
      <c r="F485" s="965" t="s">
        <v>264</v>
      </c>
      <c r="G485" s="911"/>
    </row>
    <row r="486" spans="1:10" ht="16.5" thickBot="1" x14ac:dyDescent="0.3">
      <c r="A486" s="971"/>
      <c r="B486" s="80" t="s">
        <v>3</v>
      </c>
      <c r="C486" s="979"/>
      <c r="D486" s="964"/>
      <c r="E486" s="964"/>
      <c r="F486" s="966"/>
      <c r="G486" s="911"/>
    </row>
    <row r="487" spans="1:10" ht="16.5" thickBot="1" x14ac:dyDescent="0.3">
      <c r="A487" s="90"/>
      <c r="B487" s="101"/>
      <c r="C487" s="101"/>
      <c r="D487" s="665"/>
      <c r="E487" s="665"/>
      <c r="F487" s="666"/>
      <c r="G487" s="912"/>
    </row>
    <row r="488" spans="1:10" ht="14.25" customHeight="1" x14ac:dyDescent="0.25">
      <c r="A488" s="81" t="s">
        <v>258</v>
      </c>
      <c r="B488" s="82" t="s">
        <v>6</v>
      </c>
      <c r="C488" s="82"/>
      <c r="D488" s="794">
        <v>-3</v>
      </c>
      <c r="E488" s="794">
        <v>-4</v>
      </c>
      <c r="F488" s="794">
        <v>-3.4</v>
      </c>
      <c r="G488" s="912"/>
      <c r="H488" s="743">
        <v>-0.16</v>
      </c>
      <c r="I488" s="743">
        <v>-0.21</v>
      </c>
      <c r="J488" s="743">
        <v>-0.18</v>
      </c>
    </row>
    <row r="489" spans="1:10" x14ac:dyDescent="0.25">
      <c r="A489" s="84" t="s">
        <v>259</v>
      </c>
      <c r="B489" s="85" t="s">
        <v>6</v>
      </c>
      <c r="C489" s="85"/>
      <c r="D489" s="794">
        <v>-1</v>
      </c>
      <c r="E489" s="794">
        <v>-1.4</v>
      </c>
      <c r="F489" s="794">
        <v>-1.4</v>
      </c>
      <c r="G489" s="912"/>
      <c r="H489" s="743">
        <v>-0.05</v>
      </c>
      <c r="I489" s="743">
        <v>-7.0000000000000007E-2</v>
      </c>
      <c r="J489" s="743">
        <v>-7.0000000000000007E-2</v>
      </c>
    </row>
    <row r="490" spans="1:10" x14ac:dyDescent="0.25">
      <c r="A490" s="84" t="s">
        <v>260</v>
      </c>
      <c r="B490" s="85" t="s">
        <v>6</v>
      </c>
      <c r="C490" s="85"/>
      <c r="D490" s="794">
        <v>11.6</v>
      </c>
      <c r="E490" s="794">
        <v>15.2</v>
      </c>
      <c r="F490" s="794">
        <v>13.2</v>
      </c>
      <c r="G490" s="912"/>
      <c r="H490" s="743">
        <v>0.61</v>
      </c>
      <c r="I490" s="743">
        <v>0.81</v>
      </c>
      <c r="J490" s="743">
        <v>0.7</v>
      </c>
    </row>
    <row r="491" spans="1:10" ht="16.5" thickBot="1" x14ac:dyDescent="0.3">
      <c r="A491" s="84" t="s">
        <v>261</v>
      </c>
      <c r="B491" s="85" t="s">
        <v>6</v>
      </c>
      <c r="C491" s="229"/>
      <c r="D491" s="794">
        <v>0</v>
      </c>
      <c r="E491" s="794">
        <v>0</v>
      </c>
      <c r="F491" s="794">
        <v>0</v>
      </c>
      <c r="G491" s="912"/>
      <c r="H491" s="743">
        <v>0</v>
      </c>
      <c r="I491" s="743">
        <v>0</v>
      </c>
      <c r="J491" s="743">
        <v>0</v>
      </c>
    </row>
    <row r="492" spans="1:10" ht="16.5" thickBot="1" x14ac:dyDescent="0.3">
      <c r="A492" s="102"/>
      <c r="B492" s="88"/>
      <c r="C492" s="88"/>
      <c r="D492" s="720"/>
      <c r="E492" s="720"/>
      <c r="F492" s="821"/>
      <c r="G492" s="912"/>
      <c r="H492" s="336">
        <v>0.4</v>
      </c>
      <c r="I492" s="336">
        <v>0.53</v>
      </c>
      <c r="J492" s="336">
        <v>0.45</v>
      </c>
    </row>
    <row r="493" spans="1:10" x14ac:dyDescent="0.25">
      <c r="A493" s="126" t="s">
        <v>83</v>
      </c>
      <c r="B493" s="93" t="s">
        <v>6</v>
      </c>
      <c r="C493" s="141"/>
      <c r="D493" s="804">
        <v>0</v>
      </c>
      <c r="E493" s="804">
        <v>0</v>
      </c>
      <c r="F493" s="794">
        <v>0</v>
      </c>
      <c r="G493" s="912"/>
    </row>
    <row r="494" spans="1:10" ht="16.5" thickBot="1" x14ac:dyDescent="0.3">
      <c r="A494" s="305" t="s">
        <v>84</v>
      </c>
      <c r="B494" s="232" t="s">
        <v>6</v>
      </c>
      <c r="C494" s="97"/>
      <c r="D494" s="794">
        <v>25.6</v>
      </c>
      <c r="E494" s="794">
        <v>32.700000000000003</v>
      </c>
      <c r="F494" s="794">
        <v>27.9</v>
      </c>
      <c r="G494" s="912"/>
      <c r="H494" s="743">
        <v>0.41</v>
      </c>
      <c r="I494" s="743">
        <v>0.52</v>
      </c>
      <c r="J494" s="743">
        <v>0.44</v>
      </c>
    </row>
    <row r="495" spans="1:10" ht="16.5" thickBot="1" x14ac:dyDescent="0.3">
      <c r="A495" s="780" t="s">
        <v>231</v>
      </c>
      <c r="B495" s="638" t="s">
        <v>7</v>
      </c>
      <c r="C495" s="128"/>
      <c r="D495" s="776">
        <v>2</v>
      </c>
      <c r="E495" s="776">
        <v>2</v>
      </c>
      <c r="F495" s="777">
        <v>2</v>
      </c>
      <c r="G495" s="912"/>
    </row>
    <row r="496" spans="1:10" x14ac:dyDescent="0.25">
      <c r="A496" s="126" t="s">
        <v>85</v>
      </c>
      <c r="B496" s="93" t="s">
        <v>6</v>
      </c>
      <c r="C496" s="141"/>
      <c r="D496" s="804">
        <v>0</v>
      </c>
      <c r="E496" s="804">
        <v>0</v>
      </c>
      <c r="F496" s="745">
        <v>0</v>
      </c>
      <c r="G496" s="912"/>
    </row>
    <row r="497" spans="1:10" ht="16.5" thickBot="1" x14ac:dyDescent="0.3">
      <c r="A497" s="305" t="s">
        <v>82</v>
      </c>
      <c r="B497" s="232" t="s">
        <v>6</v>
      </c>
      <c r="C497" s="97"/>
      <c r="D497" s="807">
        <v>0</v>
      </c>
      <c r="E497" s="807">
        <v>0</v>
      </c>
      <c r="F497" s="782">
        <v>0</v>
      </c>
      <c r="G497" s="912"/>
      <c r="H497" s="743">
        <v>0</v>
      </c>
      <c r="I497" s="743">
        <v>0</v>
      </c>
      <c r="J497" s="743">
        <v>0.03</v>
      </c>
    </row>
    <row r="498" spans="1:10" ht="16.5" thickBot="1" x14ac:dyDescent="0.3">
      <c r="A498" s="780" t="s">
        <v>409</v>
      </c>
      <c r="B498" s="638" t="s">
        <v>8</v>
      </c>
      <c r="C498" s="128"/>
      <c r="D498" s="776">
        <v>0</v>
      </c>
      <c r="E498" s="776">
        <v>0</v>
      </c>
      <c r="F498" s="777">
        <v>2</v>
      </c>
      <c r="G498" s="912"/>
      <c r="H498" s="957" t="s">
        <v>139</v>
      </c>
      <c r="I498" s="958"/>
      <c r="J498" s="959"/>
    </row>
    <row r="499" spans="1:10" ht="16.5" thickBot="1" x14ac:dyDescent="0.3">
      <c r="A499" s="94" t="s">
        <v>35</v>
      </c>
      <c r="B499" s="82"/>
      <c r="C499" s="82"/>
      <c r="D499" s="750"/>
      <c r="E499" s="750"/>
      <c r="F499" s="751"/>
      <c r="G499" s="912"/>
      <c r="H499" s="904" t="s">
        <v>4</v>
      </c>
      <c r="I499" s="512" t="s">
        <v>5</v>
      </c>
      <c r="J499" s="570" t="s">
        <v>264</v>
      </c>
    </row>
    <row r="500" spans="1:10" x14ac:dyDescent="0.25">
      <c r="A500" s="95" t="s">
        <v>18</v>
      </c>
      <c r="B500" s="85" t="s">
        <v>6</v>
      </c>
      <c r="C500" s="85"/>
      <c r="D500" s="794">
        <v>0.6</v>
      </c>
      <c r="E500" s="794">
        <v>1.4</v>
      </c>
      <c r="F500" s="794">
        <v>1</v>
      </c>
      <c r="G500" s="912"/>
      <c r="H500" s="568">
        <v>0.01</v>
      </c>
      <c r="I500" s="568">
        <v>0.02</v>
      </c>
      <c r="J500" s="568">
        <v>0.02</v>
      </c>
    </row>
    <row r="501" spans="1:10" x14ac:dyDescent="0.25">
      <c r="A501" s="95" t="s">
        <v>19</v>
      </c>
      <c r="B501" s="85" t="s">
        <v>6</v>
      </c>
      <c r="C501" s="85"/>
      <c r="D501" s="875">
        <v>1.9</v>
      </c>
      <c r="E501" s="875">
        <v>3.7</v>
      </c>
      <c r="F501" s="875">
        <v>2.6</v>
      </c>
      <c r="G501" s="917"/>
      <c r="H501" s="746">
        <v>0.03</v>
      </c>
      <c r="I501" s="746">
        <v>0.06</v>
      </c>
      <c r="J501" s="746">
        <v>0.04</v>
      </c>
    </row>
    <row r="502" spans="1:10" s="103" customFormat="1" x14ac:dyDescent="0.25">
      <c r="A502" s="95" t="s">
        <v>20</v>
      </c>
      <c r="B502" s="85" t="s">
        <v>6</v>
      </c>
      <c r="C502" s="85"/>
      <c r="D502" s="794">
        <v>13.6</v>
      </c>
      <c r="E502" s="794">
        <v>16.2</v>
      </c>
      <c r="F502" s="794">
        <v>14.6</v>
      </c>
      <c r="G502" s="912"/>
      <c r="H502" s="746">
        <v>0.22</v>
      </c>
      <c r="I502" s="746">
        <v>0.26</v>
      </c>
      <c r="J502" s="746">
        <v>0.23</v>
      </c>
    </row>
    <row r="503" spans="1:10" x14ac:dyDescent="0.25">
      <c r="A503" s="95" t="s">
        <v>17</v>
      </c>
      <c r="B503" s="85" t="s">
        <v>6</v>
      </c>
      <c r="C503" s="85"/>
      <c r="D503" s="794">
        <v>0.9</v>
      </c>
      <c r="E503" s="794">
        <v>0.9</v>
      </c>
      <c r="F503" s="794">
        <v>1.1000000000000001</v>
      </c>
      <c r="G503" s="912"/>
      <c r="H503" s="746">
        <v>0.01</v>
      </c>
      <c r="I503" s="746">
        <v>0.01</v>
      </c>
      <c r="J503" s="746">
        <v>0.02</v>
      </c>
    </row>
    <row r="504" spans="1:10" x14ac:dyDescent="0.25">
      <c r="A504" s="95" t="s">
        <v>22</v>
      </c>
      <c r="B504" s="85" t="s">
        <v>6</v>
      </c>
      <c r="C504" s="85"/>
      <c r="D504" s="794">
        <v>6</v>
      </c>
      <c r="E504" s="794">
        <v>7.4</v>
      </c>
      <c r="F504" s="794">
        <v>5.6</v>
      </c>
      <c r="G504" s="912"/>
      <c r="H504" s="746">
        <v>0.1</v>
      </c>
      <c r="I504" s="746">
        <v>0.12</v>
      </c>
      <c r="J504" s="746">
        <v>0.09</v>
      </c>
    </row>
    <row r="505" spans="1:10" x14ac:dyDescent="0.25">
      <c r="A505" s="95" t="s">
        <v>23</v>
      </c>
      <c r="B505" s="85" t="s">
        <v>6</v>
      </c>
      <c r="C505" s="85"/>
      <c r="D505" s="794">
        <v>1.2</v>
      </c>
      <c r="E505" s="794">
        <v>1.2</v>
      </c>
      <c r="F505" s="794">
        <v>1</v>
      </c>
      <c r="G505" s="912"/>
      <c r="H505" s="746">
        <v>0.02</v>
      </c>
      <c r="I505" s="746">
        <v>0.02</v>
      </c>
      <c r="J505" s="746">
        <v>0.02</v>
      </c>
    </row>
    <row r="506" spans="1:10" x14ac:dyDescent="0.25">
      <c r="A506" s="95" t="s">
        <v>24</v>
      </c>
      <c r="B506" s="85" t="s">
        <v>6</v>
      </c>
      <c r="C506" s="85"/>
      <c r="D506" s="875">
        <v>0.9</v>
      </c>
      <c r="E506" s="875">
        <v>1.4</v>
      </c>
      <c r="F506" s="875">
        <v>1.4</v>
      </c>
      <c r="G506" s="917"/>
      <c r="H506" s="746">
        <v>0.01</v>
      </c>
      <c r="I506" s="746">
        <v>0.02</v>
      </c>
      <c r="J506" s="746">
        <v>0.02</v>
      </c>
    </row>
    <row r="507" spans="1:10" x14ac:dyDescent="0.25">
      <c r="A507" s="95" t="s">
        <v>21</v>
      </c>
      <c r="B507" s="85" t="s">
        <v>6</v>
      </c>
      <c r="C507" s="85"/>
      <c r="D507" s="876">
        <v>0.2</v>
      </c>
      <c r="E507" s="876">
        <v>0.2</v>
      </c>
      <c r="F507" s="876">
        <v>0.2</v>
      </c>
      <c r="G507" s="917"/>
      <c r="H507" s="746">
        <v>0</v>
      </c>
      <c r="I507" s="746">
        <v>0</v>
      </c>
      <c r="J507" s="746">
        <v>0</v>
      </c>
    </row>
    <row r="508" spans="1:10" x14ac:dyDescent="0.25">
      <c r="A508" s="95" t="s">
        <v>25</v>
      </c>
      <c r="B508" s="85" t="s">
        <v>6</v>
      </c>
      <c r="C508" s="85"/>
      <c r="D508" s="875">
        <v>0.1</v>
      </c>
      <c r="E508" s="875">
        <v>0.1</v>
      </c>
      <c r="F508" s="875">
        <v>0.1</v>
      </c>
      <c r="G508" s="917"/>
      <c r="H508" s="746">
        <v>0</v>
      </c>
      <c r="I508" s="746">
        <v>0</v>
      </c>
      <c r="J508" s="746">
        <v>0</v>
      </c>
    </row>
    <row r="509" spans="1:10" ht="16.5" thickBot="1" x14ac:dyDescent="0.3">
      <c r="A509" s="142" t="s">
        <v>33</v>
      </c>
      <c r="B509" s="97" t="s">
        <v>6</v>
      </c>
      <c r="C509" s="97"/>
      <c r="D509" s="877">
        <v>0.2</v>
      </c>
      <c r="E509" s="877">
        <v>0.2</v>
      </c>
      <c r="F509" s="877">
        <v>0.2</v>
      </c>
      <c r="G509" s="912"/>
      <c r="H509" s="569">
        <v>0</v>
      </c>
      <c r="I509" s="569">
        <v>0</v>
      </c>
      <c r="J509" s="569">
        <v>0</v>
      </c>
    </row>
    <row r="510" spans="1:10" ht="16.5" thickBot="1" x14ac:dyDescent="0.3">
      <c r="A510" s="734" t="s">
        <v>127</v>
      </c>
      <c r="B510" s="638"/>
      <c r="C510" s="128"/>
      <c r="D510" s="121">
        <v>25.6</v>
      </c>
      <c r="E510" s="121">
        <v>32.700000000000003</v>
      </c>
      <c r="F510" s="161">
        <v>27.8</v>
      </c>
      <c r="G510" s="912"/>
      <c r="H510" s="338">
        <v>0.4</v>
      </c>
      <c r="I510" s="339">
        <v>0.51</v>
      </c>
      <c r="J510" s="340">
        <v>0.44</v>
      </c>
    </row>
    <row r="511" spans="1:10" ht="16.5" thickBot="1" x14ac:dyDescent="0.3">
      <c r="A511" s="81" t="s">
        <v>57</v>
      </c>
      <c r="B511" s="82" t="s">
        <v>10</v>
      </c>
      <c r="C511" s="82"/>
      <c r="D511" s="890">
        <v>35</v>
      </c>
      <c r="E511" s="890">
        <v>35</v>
      </c>
      <c r="F511" s="891">
        <v>35</v>
      </c>
      <c r="G511" s="912"/>
    </row>
    <row r="512" spans="1:10" ht="16.5" thickBot="1" x14ac:dyDescent="0.3">
      <c r="A512" s="102"/>
      <c r="B512" s="88" t="s">
        <v>11</v>
      </c>
      <c r="C512" s="88"/>
      <c r="D512" s="892">
        <v>35</v>
      </c>
      <c r="E512" s="892">
        <v>35</v>
      </c>
      <c r="F512" s="893">
        <v>35</v>
      </c>
      <c r="G512" s="912"/>
      <c r="H512" s="336">
        <v>0.41</v>
      </c>
      <c r="I512" s="302">
        <v>0.52</v>
      </c>
      <c r="J512" s="337">
        <v>0.47</v>
      </c>
    </row>
    <row r="513" spans="1:10" x14ac:dyDescent="0.25">
      <c r="A513" s="81" t="s">
        <v>58</v>
      </c>
      <c r="B513" s="82" t="s">
        <v>10</v>
      </c>
      <c r="C513" s="82"/>
      <c r="D513" s="890">
        <v>10.5</v>
      </c>
      <c r="E513" s="890">
        <v>10.5</v>
      </c>
      <c r="F513" s="891">
        <v>10.5</v>
      </c>
      <c r="G513" s="912"/>
    </row>
    <row r="514" spans="1:10" ht="16.5" thickBot="1" x14ac:dyDescent="0.3">
      <c r="A514" s="102"/>
      <c r="B514" s="88" t="s">
        <v>11</v>
      </c>
      <c r="C514" s="88"/>
      <c r="D514" s="749">
        <v>10.5</v>
      </c>
      <c r="E514" s="749">
        <v>10.5</v>
      </c>
      <c r="F514" s="823">
        <v>10.5</v>
      </c>
      <c r="G514" s="917"/>
    </row>
    <row r="515" spans="1:10" ht="16.5" thickBot="1" x14ac:dyDescent="0.3">
      <c r="A515" s="155" t="s">
        <v>80</v>
      </c>
      <c r="B515" s="721" t="s">
        <v>50</v>
      </c>
      <c r="C515" s="157"/>
      <c r="D515" s="660">
        <v>0</v>
      </c>
      <c r="E515" s="660">
        <v>0</v>
      </c>
      <c r="F515" s="661">
        <v>0</v>
      </c>
      <c r="G515" s="917"/>
    </row>
    <row r="516" spans="1:10" ht="16.5" thickBot="1" x14ac:dyDescent="0.3">
      <c r="A516" s="123" t="s">
        <v>128</v>
      </c>
      <c r="B516" s="163" t="s">
        <v>50</v>
      </c>
      <c r="C516" s="139"/>
      <c r="D516" s="671">
        <v>0</v>
      </c>
      <c r="E516" s="671">
        <v>0</v>
      </c>
      <c r="F516" s="659">
        <v>0</v>
      </c>
      <c r="G516" s="917"/>
    </row>
    <row r="517" spans="1:10" x14ac:dyDescent="0.25">
      <c r="A517" s="127" t="s">
        <v>145</v>
      </c>
      <c r="B517" s="86"/>
      <c r="C517" s="86"/>
      <c r="D517" s="114"/>
      <c r="E517" s="114"/>
      <c r="F517" s="400"/>
      <c r="G517" s="912"/>
    </row>
    <row r="518" spans="1:10" x14ac:dyDescent="0.25">
      <c r="A518" s="487"/>
      <c r="B518" s="86"/>
      <c r="C518" s="86"/>
      <c r="D518" s="114"/>
      <c r="E518" s="114"/>
      <c r="F518" s="400"/>
      <c r="G518" s="912"/>
    </row>
    <row r="519" spans="1:10" ht="16.5" thickBot="1" x14ac:dyDescent="0.3">
      <c r="A519" s="547" t="s">
        <v>210</v>
      </c>
      <c r="B519" s="86"/>
      <c r="C519" s="86"/>
      <c r="D519" s="114"/>
      <c r="E519" s="114"/>
      <c r="F519" s="400"/>
      <c r="G519" s="912"/>
    </row>
    <row r="520" spans="1:10" ht="15.75" customHeight="1" x14ac:dyDescent="0.25">
      <c r="A520" s="969" t="s">
        <v>76</v>
      </c>
      <c r="B520" s="78" t="s">
        <v>1</v>
      </c>
      <c r="C520" s="977" t="s">
        <v>77</v>
      </c>
      <c r="D520" s="954" t="s">
        <v>421</v>
      </c>
      <c r="E520" s="955"/>
      <c r="F520" s="956"/>
      <c r="G520" s="910"/>
    </row>
    <row r="521" spans="1:10" x14ac:dyDescent="0.25">
      <c r="A521" s="970"/>
      <c r="B521" s="79" t="s">
        <v>2</v>
      </c>
      <c r="C521" s="978"/>
      <c r="D521" s="963" t="s">
        <v>4</v>
      </c>
      <c r="E521" s="963" t="s">
        <v>5</v>
      </c>
      <c r="F521" s="965" t="s">
        <v>264</v>
      </c>
      <c r="G521" s="911"/>
    </row>
    <row r="522" spans="1:10" ht="16.5" thickBot="1" x14ac:dyDescent="0.3">
      <c r="A522" s="971"/>
      <c r="B522" s="80" t="s">
        <v>3</v>
      </c>
      <c r="C522" s="979"/>
      <c r="D522" s="964"/>
      <c r="E522" s="964"/>
      <c r="F522" s="966"/>
      <c r="G522" s="911"/>
    </row>
    <row r="523" spans="1:10" x14ac:dyDescent="0.25">
      <c r="A523" s="164"/>
      <c r="B523" s="82"/>
      <c r="C523" s="82"/>
      <c r="D523" s="803">
        <v>2.56</v>
      </c>
      <c r="E523" s="803">
        <v>3.86</v>
      </c>
      <c r="F523" s="803">
        <v>3.18</v>
      </c>
      <c r="G523" s="912"/>
    </row>
    <row r="524" spans="1:10" ht="16.5" thickBot="1" x14ac:dyDescent="0.3">
      <c r="A524" s="84" t="s">
        <v>430</v>
      </c>
      <c r="B524" s="119" t="s">
        <v>6</v>
      </c>
      <c r="C524" s="85"/>
      <c r="D524" s="806">
        <v>0</v>
      </c>
      <c r="E524" s="806">
        <v>0</v>
      </c>
      <c r="F524" s="806">
        <v>0</v>
      </c>
      <c r="G524" s="912"/>
    </row>
    <row r="525" spans="1:10" ht="16.5" thickBot="1" x14ac:dyDescent="0.3">
      <c r="A525" s="780" t="s">
        <v>231</v>
      </c>
      <c r="B525" s="638" t="s">
        <v>7</v>
      </c>
      <c r="C525" s="128"/>
      <c r="D525" s="776">
        <v>0</v>
      </c>
      <c r="E525" s="776">
        <v>0</v>
      </c>
      <c r="F525" s="777">
        <v>0</v>
      </c>
      <c r="G525" s="912"/>
    </row>
    <row r="526" spans="1:10" ht="16.5" thickBot="1" x14ac:dyDescent="0.3">
      <c r="A526" s="305" t="s">
        <v>429</v>
      </c>
      <c r="B526" s="232" t="s">
        <v>6</v>
      </c>
      <c r="C526" s="140"/>
      <c r="D526" s="806">
        <v>8.6</v>
      </c>
      <c r="E526" s="806">
        <v>13</v>
      </c>
      <c r="F526" s="806">
        <v>10.7</v>
      </c>
      <c r="G526" s="912"/>
      <c r="H526" s="336">
        <v>0</v>
      </c>
      <c r="I526" s="336">
        <v>0</v>
      </c>
      <c r="J526" s="302">
        <v>0</v>
      </c>
    </row>
    <row r="527" spans="1:10" ht="16.5" thickBot="1" x14ac:dyDescent="0.3">
      <c r="A527" s="780" t="s">
        <v>231</v>
      </c>
      <c r="B527" s="638" t="s">
        <v>8</v>
      </c>
      <c r="C527" s="128"/>
      <c r="D527" s="776">
        <v>2</v>
      </c>
      <c r="E527" s="776">
        <v>2</v>
      </c>
      <c r="F527" s="777">
        <v>2</v>
      </c>
      <c r="G527" s="912"/>
      <c r="H527" s="957" t="s">
        <v>139</v>
      </c>
      <c r="I527" s="958"/>
      <c r="J527" s="959"/>
    </row>
    <row r="528" spans="1:10" ht="16.5" thickBot="1" x14ac:dyDescent="0.3">
      <c r="A528" s="94" t="s">
        <v>35</v>
      </c>
      <c r="B528" s="82"/>
      <c r="C528" s="82"/>
      <c r="D528" s="857"/>
      <c r="E528" s="858"/>
      <c r="F528" s="859"/>
      <c r="G528" s="912"/>
      <c r="H528" s="904" t="s">
        <v>4</v>
      </c>
      <c r="I528" s="512" t="s">
        <v>5</v>
      </c>
      <c r="J528" s="570" t="s">
        <v>264</v>
      </c>
    </row>
    <row r="529" spans="1:10" ht="16.5" thickBot="1" x14ac:dyDescent="0.3">
      <c r="A529" s="233" t="s">
        <v>18</v>
      </c>
      <c r="B529" s="85" t="s">
        <v>6</v>
      </c>
      <c r="C529" s="85"/>
      <c r="D529" s="806">
        <v>2</v>
      </c>
      <c r="E529" s="806">
        <v>3</v>
      </c>
      <c r="F529" s="806">
        <v>2.4</v>
      </c>
      <c r="G529" s="912"/>
      <c r="H529" s="568">
        <v>0.03</v>
      </c>
      <c r="I529" s="568">
        <v>0.05</v>
      </c>
      <c r="J529" s="568">
        <v>0.04</v>
      </c>
    </row>
    <row r="530" spans="1:10" ht="16.5" thickBot="1" x14ac:dyDescent="0.3">
      <c r="A530" s="233" t="s">
        <v>19</v>
      </c>
      <c r="B530" s="85" t="s">
        <v>6</v>
      </c>
      <c r="C530" s="85"/>
      <c r="D530" s="806">
        <v>2</v>
      </c>
      <c r="E530" s="806">
        <v>2.4</v>
      </c>
      <c r="F530" s="806">
        <v>2.4</v>
      </c>
      <c r="G530" s="912"/>
      <c r="H530" s="568">
        <v>0.03</v>
      </c>
      <c r="I530" s="568">
        <v>0.04</v>
      </c>
      <c r="J530" s="568">
        <v>0.04</v>
      </c>
    </row>
    <row r="531" spans="1:10" ht="16.5" thickBot="1" x14ac:dyDescent="0.3">
      <c r="A531" s="233" t="s">
        <v>20</v>
      </c>
      <c r="B531" s="85" t="s">
        <v>6</v>
      </c>
      <c r="C531" s="85"/>
      <c r="D531" s="806">
        <v>2.8</v>
      </c>
      <c r="E531" s="806">
        <v>4.9000000000000004</v>
      </c>
      <c r="F531" s="806">
        <v>3.6</v>
      </c>
      <c r="G531" s="912"/>
      <c r="H531" s="568">
        <v>0.04</v>
      </c>
      <c r="I531" s="568">
        <v>0.08</v>
      </c>
      <c r="J531" s="568">
        <v>0.06</v>
      </c>
    </row>
    <row r="532" spans="1:10" ht="16.5" thickBot="1" x14ac:dyDescent="0.3">
      <c r="A532" s="233" t="s">
        <v>22</v>
      </c>
      <c r="B532" s="85" t="s">
        <v>6</v>
      </c>
      <c r="C532" s="85"/>
      <c r="D532" s="787">
        <v>0</v>
      </c>
      <c r="E532" s="787">
        <v>0.1</v>
      </c>
      <c r="F532" s="787">
        <v>0</v>
      </c>
      <c r="G532" s="917"/>
      <c r="H532" s="568">
        <v>0</v>
      </c>
      <c r="I532" s="568">
        <v>0</v>
      </c>
      <c r="J532" s="568">
        <v>0</v>
      </c>
    </row>
    <row r="533" spans="1:10" ht="16.5" thickBot="1" x14ac:dyDescent="0.3">
      <c r="A533" s="233" t="s">
        <v>23</v>
      </c>
      <c r="B533" s="85" t="s">
        <v>6</v>
      </c>
      <c r="C533" s="85"/>
      <c r="D533" s="787">
        <v>1.8</v>
      </c>
      <c r="E533" s="787">
        <v>2.6</v>
      </c>
      <c r="F533" s="787">
        <v>2.2999999999999998</v>
      </c>
      <c r="G533" s="917"/>
      <c r="H533" s="568">
        <v>0.03</v>
      </c>
      <c r="I533" s="568">
        <v>0.04</v>
      </c>
      <c r="J533" s="568">
        <v>0.04</v>
      </c>
    </row>
    <row r="534" spans="1:10" ht="16.5" thickBot="1" x14ac:dyDescent="0.3">
      <c r="A534" s="234" t="s">
        <v>223</v>
      </c>
      <c r="B534" s="88" t="s">
        <v>156</v>
      </c>
      <c r="C534" s="88" t="s">
        <v>242</v>
      </c>
      <c r="D534" s="816">
        <v>0</v>
      </c>
      <c r="E534" s="816">
        <v>0</v>
      </c>
      <c r="F534" s="816">
        <v>0</v>
      </c>
      <c r="G534" s="917"/>
      <c r="H534" s="568">
        <v>0</v>
      </c>
      <c r="I534" s="568">
        <v>0</v>
      </c>
      <c r="J534" s="568">
        <v>0</v>
      </c>
    </row>
    <row r="535" spans="1:10" ht="16.5" thickBot="1" x14ac:dyDescent="0.3">
      <c r="A535" s="99" t="s">
        <v>127</v>
      </c>
      <c r="B535" s="128"/>
      <c r="C535" s="128"/>
      <c r="D535" s="669">
        <v>8.6</v>
      </c>
      <c r="E535" s="669">
        <v>13</v>
      </c>
      <c r="F535" s="669">
        <v>10.7</v>
      </c>
      <c r="G535" s="917"/>
      <c r="H535" s="338">
        <v>0.13</v>
      </c>
      <c r="I535" s="302">
        <v>0.21</v>
      </c>
      <c r="J535" s="340">
        <v>0.18</v>
      </c>
    </row>
    <row r="536" spans="1:10" x14ac:dyDescent="0.25">
      <c r="A536" s="81" t="s">
        <v>57</v>
      </c>
      <c r="B536" s="82"/>
      <c r="C536" s="82"/>
      <c r="D536" s="750">
        <v>35</v>
      </c>
      <c r="E536" s="750">
        <v>35</v>
      </c>
      <c r="F536" s="750">
        <v>35</v>
      </c>
      <c r="G536" s="917"/>
      <c r="H536" s="252"/>
      <c r="I536" s="252"/>
      <c r="J536" s="252"/>
    </row>
    <row r="537" spans="1:10" s="103" customFormat="1" x14ac:dyDescent="0.25">
      <c r="A537" s="84" t="s">
        <v>58</v>
      </c>
      <c r="B537" s="85" t="s">
        <v>10</v>
      </c>
      <c r="C537" s="85"/>
      <c r="D537" s="673">
        <v>0</v>
      </c>
      <c r="E537" s="673">
        <v>0</v>
      </c>
      <c r="F537" s="673">
        <v>0</v>
      </c>
      <c r="G537" s="917"/>
      <c r="H537" s="252"/>
      <c r="I537" s="252"/>
      <c r="J537" s="252"/>
    </row>
    <row r="538" spans="1:10" ht="16.5" thickBot="1" x14ac:dyDescent="0.3">
      <c r="A538" s="396"/>
      <c r="B538" s="385" t="s">
        <v>11</v>
      </c>
      <c r="C538" s="385"/>
      <c r="D538" s="673">
        <v>10.4</v>
      </c>
      <c r="E538" s="673">
        <v>10.4</v>
      </c>
      <c r="F538" s="673">
        <v>10.4</v>
      </c>
      <c r="G538" s="912"/>
      <c r="H538" s="125"/>
      <c r="I538" s="125"/>
      <c r="J538" s="125"/>
    </row>
    <row r="539" spans="1:10" ht="16.5" thickBot="1" x14ac:dyDescent="0.3">
      <c r="A539" s="123" t="s">
        <v>80</v>
      </c>
      <c r="B539" s="124" t="s">
        <v>50</v>
      </c>
      <c r="C539" s="139"/>
      <c r="D539" s="786">
        <v>0</v>
      </c>
      <c r="E539" s="786">
        <v>0</v>
      </c>
      <c r="F539" s="744">
        <v>0</v>
      </c>
      <c r="G539" s="912"/>
    </row>
    <row r="540" spans="1:10" ht="16.5" thickBot="1" x14ac:dyDescent="0.3">
      <c r="A540" s="346" t="s">
        <v>154</v>
      </c>
      <c r="B540" s="477"/>
      <c r="C540" s="477"/>
      <c r="D540" s="561"/>
      <c r="E540" s="561"/>
      <c r="F540" s="562"/>
      <c r="G540" s="912"/>
    </row>
    <row r="541" spans="1:10" x14ac:dyDescent="0.25">
      <c r="A541" s="487"/>
      <c r="B541" s="86"/>
      <c r="C541" s="86"/>
      <c r="D541" s="114"/>
      <c r="E541" s="114"/>
      <c r="F541" s="400"/>
      <c r="G541" s="912"/>
    </row>
    <row r="542" spans="1:10" ht="16.5" thickBot="1" x14ac:dyDescent="0.3">
      <c r="A542" s="547" t="s">
        <v>211</v>
      </c>
      <c r="B542" s="86"/>
      <c r="C542" s="86"/>
      <c r="D542" s="114"/>
      <c r="E542" s="114"/>
      <c r="F542" s="400"/>
      <c r="G542" s="912"/>
    </row>
    <row r="543" spans="1:10" ht="15.75" customHeight="1" x14ac:dyDescent="0.25">
      <c r="A543" s="969" t="s">
        <v>76</v>
      </c>
      <c r="B543" s="78" t="s">
        <v>1</v>
      </c>
      <c r="C543" s="977" t="s">
        <v>77</v>
      </c>
      <c r="D543" s="954" t="s">
        <v>421</v>
      </c>
      <c r="E543" s="955"/>
      <c r="F543" s="956"/>
      <c r="G543" s="910"/>
    </row>
    <row r="544" spans="1:10" x14ac:dyDescent="0.25">
      <c r="A544" s="970"/>
      <c r="B544" s="79" t="s">
        <v>2</v>
      </c>
      <c r="C544" s="978"/>
      <c r="D544" s="963" t="s">
        <v>4</v>
      </c>
      <c r="E544" s="963" t="s">
        <v>5</v>
      </c>
      <c r="F544" s="965" t="s">
        <v>264</v>
      </c>
      <c r="G544" s="911"/>
    </row>
    <row r="545" spans="1:10" ht="16.5" thickBot="1" x14ac:dyDescent="0.3">
      <c r="A545" s="971"/>
      <c r="B545" s="80" t="s">
        <v>3</v>
      </c>
      <c r="C545" s="979"/>
      <c r="D545" s="964"/>
      <c r="E545" s="964"/>
      <c r="F545" s="966"/>
      <c r="G545" s="911"/>
    </row>
    <row r="546" spans="1:10" ht="16.5" thickBot="1" x14ac:dyDescent="0.3">
      <c r="A546" s="81"/>
      <c r="B546" s="82"/>
      <c r="C546" s="82"/>
      <c r="D546" s="803">
        <v>0.88</v>
      </c>
      <c r="E546" s="803">
        <v>1.18</v>
      </c>
      <c r="F546" s="803">
        <v>1.18</v>
      </c>
      <c r="G546" s="912"/>
    </row>
    <row r="547" spans="1:10" ht="16.5" thickBot="1" x14ac:dyDescent="0.3">
      <c r="A547" s="130" t="s">
        <v>62</v>
      </c>
      <c r="B547" s="783" t="s">
        <v>6</v>
      </c>
      <c r="C547" s="97"/>
      <c r="D547" s="806">
        <v>3</v>
      </c>
      <c r="E547" s="806">
        <v>4</v>
      </c>
      <c r="F547" s="806">
        <v>4</v>
      </c>
      <c r="G547" s="912"/>
      <c r="H547" s="336">
        <v>0.05</v>
      </c>
      <c r="I547" s="302">
        <v>0.06</v>
      </c>
      <c r="J547" s="337">
        <v>0.06</v>
      </c>
    </row>
    <row r="548" spans="1:10" ht="16.5" thickBot="1" x14ac:dyDescent="0.3">
      <c r="A548" s="863" t="s">
        <v>231</v>
      </c>
      <c r="B548" s="128" t="s">
        <v>7</v>
      </c>
      <c r="C548" s="128"/>
      <c r="D548" s="945">
        <v>2</v>
      </c>
      <c r="E548" s="777">
        <v>2</v>
      </c>
      <c r="F548" s="777">
        <v>2</v>
      </c>
      <c r="G548" s="912"/>
      <c r="H548" s="957" t="s">
        <v>139</v>
      </c>
      <c r="I548" s="958"/>
      <c r="J548" s="959"/>
    </row>
    <row r="549" spans="1:10" ht="16.5" thickBot="1" x14ac:dyDescent="0.3">
      <c r="A549" s="127" t="s">
        <v>35</v>
      </c>
      <c r="B549" s="141"/>
      <c r="C549" s="141"/>
      <c r="D549" s="806"/>
      <c r="E549" s="806"/>
      <c r="F549" s="806"/>
      <c r="G549" s="912"/>
      <c r="H549" s="904" t="s">
        <v>4</v>
      </c>
      <c r="I549" s="512" t="s">
        <v>5</v>
      </c>
      <c r="J549" s="570" t="s">
        <v>264</v>
      </c>
    </row>
    <row r="550" spans="1:10" x14ac:dyDescent="0.25">
      <c r="A550" s="95" t="s">
        <v>18</v>
      </c>
      <c r="B550" s="93" t="s">
        <v>6</v>
      </c>
      <c r="C550" s="85"/>
      <c r="D550" s="806">
        <v>2.2999999999999998</v>
      </c>
      <c r="E550" s="806">
        <v>3</v>
      </c>
      <c r="F550" s="806">
        <v>3</v>
      </c>
      <c r="G550" s="912"/>
      <c r="H550" s="568">
        <v>0.04</v>
      </c>
      <c r="I550" s="300">
        <v>0.05</v>
      </c>
      <c r="J550" s="571">
        <v>0.05</v>
      </c>
    </row>
    <row r="551" spans="1:10" x14ac:dyDescent="0.25">
      <c r="A551" s="165" t="s">
        <v>19</v>
      </c>
      <c r="B551" s="93" t="s">
        <v>6</v>
      </c>
      <c r="C551" s="85"/>
      <c r="D551" s="806">
        <v>0.2</v>
      </c>
      <c r="E551" s="806">
        <v>0.2</v>
      </c>
      <c r="F551" s="806">
        <v>0.2</v>
      </c>
      <c r="G551" s="912"/>
      <c r="H551" s="746">
        <v>0</v>
      </c>
      <c r="I551" s="296">
        <v>0</v>
      </c>
      <c r="J551" s="572">
        <v>0</v>
      </c>
    </row>
    <row r="552" spans="1:10" x14ac:dyDescent="0.25">
      <c r="A552" s="165" t="s">
        <v>20</v>
      </c>
      <c r="B552" s="93" t="s">
        <v>6</v>
      </c>
      <c r="C552" s="85"/>
      <c r="D552" s="806">
        <v>0.2</v>
      </c>
      <c r="E552" s="806">
        <v>0.5</v>
      </c>
      <c r="F552" s="806">
        <v>0.6</v>
      </c>
      <c r="G552" s="912"/>
      <c r="H552" s="746">
        <v>0</v>
      </c>
      <c r="I552" s="296">
        <v>0.01</v>
      </c>
      <c r="J552" s="572">
        <v>0.01</v>
      </c>
    </row>
    <row r="553" spans="1:10" x14ac:dyDescent="0.25">
      <c r="A553" s="165" t="s">
        <v>22</v>
      </c>
      <c r="B553" s="93" t="s">
        <v>6</v>
      </c>
      <c r="C553" s="85"/>
      <c r="D553" s="806">
        <v>0.1</v>
      </c>
      <c r="E553" s="806">
        <v>0.2</v>
      </c>
      <c r="F553" s="806">
        <v>0</v>
      </c>
      <c r="G553" s="912"/>
      <c r="H553" s="746">
        <v>0</v>
      </c>
      <c r="I553" s="296">
        <v>0</v>
      </c>
      <c r="J553" s="572">
        <v>0</v>
      </c>
    </row>
    <row r="554" spans="1:10" ht="16.5" thickBot="1" x14ac:dyDescent="0.3">
      <c r="A554" s="811" t="s">
        <v>24</v>
      </c>
      <c r="B554" s="232" t="s">
        <v>6</v>
      </c>
      <c r="C554" s="820" t="s">
        <v>218</v>
      </c>
      <c r="D554" s="807">
        <v>0</v>
      </c>
      <c r="E554" s="807">
        <v>0</v>
      </c>
      <c r="F554" s="807">
        <v>0</v>
      </c>
      <c r="G554" s="912"/>
      <c r="H554" s="569">
        <v>0</v>
      </c>
      <c r="I554" s="301">
        <v>0</v>
      </c>
      <c r="J554" s="573">
        <v>0</v>
      </c>
    </row>
    <row r="555" spans="1:10" ht="16.5" thickBot="1" x14ac:dyDescent="0.3">
      <c r="A555" s="99" t="s">
        <v>127</v>
      </c>
      <c r="B555" s="131"/>
      <c r="C555" s="128"/>
      <c r="D555" s="121">
        <v>2.8</v>
      </c>
      <c r="E555" s="121">
        <v>3.9</v>
      </c>
      <c r="F555" s="161">
        <v>3.8</v>
      </c>
      <c r="G555" s="912"/>
      <c r="H555" s="338">
        <v>0.04</v>
      </c>
      <c r="I555" s="339">
        <v>0.06</v>
      </c>
      <c r="J555" s="340">
        <v>0.06</v>
      </c>
    </row>
    <row r="556" spans="1:10" x14ac:dyDescent="0.25">
      <c r="A556" s="81" t="s">
        <v>57</v>
      </c>
      <c r="B556" s="92"/>
      <c r="C556" s="82"/>
      <c r="D556" s="804">
        <v>35</v>
      </c>
      <c r="E556" s="804">
        <v>35</v>
      </c>
      <c r="F556" s="804">
        <v>35</v>
      </c>
      <c r="G556" s="912"/>
      <c r="H556" s="252"/>
      <c r="I556" s="252"/>
      <c r="J556" s="252"/>
    </row>
    <row r="557" spans="1:10" ht="16.5" thickBot="1" x14ac:dyDescent="0.3">
      <c r="A557" s="102" t="s">
        <v>58</v>
      </c>
      <c r="B557" s="88"/>
      <c r="C557" s="88"/>
      <c r="D557" s="807">
        <v>10.3</v>
      </c>
      <c r="E557" s="807">
        <v>10.3</v>
      </c>
      <c r="F557" s="807">
        <v>10.3</v>
      </c>
      <c r="G557" s="912"/>
      <c r="H557" s="125"/>
      <c r="I557" s="125"/>
      <c r="J557" s="125"/>
    </row>
    <row r="558" spans="1:10" ht="16.5" thickBot="1" x14ac:dyDescent="0.3">
      <c r="A558" s="123" t="s">
        <v>80</v>
      </c>
      <c r="B558" s="124" t="s">
        <v>50</v>
      </c>
      <c r="C558" s="124"/>
      <c r="D558" s="786">
        <v>0</v>
      </c>
      <c r="E558" s="786">
        <v>0</v>
      </c>
      <c r="F558" s="744">
        <v>0</v>
      </c>
      <c r="G558" s="912"/>
    </row>
    <row r="559" spans="1:10" s="103" customFormat="1" x14ac:dyDescent="0.25">
      <c r="A559" s="127" t="s">
        <v>154</v>
      </c>
      <c r="B559" s="86"/>
      <c r="C559" s="86"/>
      <c r="D559" s="114"/>
      <c r="E559" s="114"/>
      <c r="F559" s="400"/>
      <c r="G559" s="912"/>
      <c r="H559" s="11"/>
      <c r="I559" s="11"/>
      <c r="J559" s="11"/>
    </row>
    <row r="560" spans="1:10" x14ac:dyDescent="0.25">
      <c r="A560" s="487"/>
      <c r="B560" s="86"/>
      <c r="C560" s="86"/>
      <c r="D560" s="114"/>
      <c r="E560" s="114"/>
      <c r="F560" s="400"/>
      <c r="G560" s="912"/>
    </row>
    <row r="561" spans="1:10" ht="16.5" thickBot="1" x14ac:dyDescent="0.3">
      <c r="A561" s="488" t="s">
        <v>199</v>
      </c>
      <c r="B561" s="86"/>
      <c r="C561" s="86"/>
      <c r="D561" s="114"/>
      <c r="E561" s="114"/>
      <c r="F561" s="400"/>
      <c r="G561" s="912"/>
    </row>
    <row r="562" spans="1:10" ht="15.75" customHeight="1" x14ac:dyDescent="0.25">
      <c r="A562" s="969" t="s">
        <v>76</v>
      </c>
      <c r="B562" s="78" t="s">
        <v>1</v>
      </c>
      <c r="C562" s="977" t="s">
        <v>77</v>
      </c>
      <c r="D562" s="954" t="s">
        <v>421</v>
      </c>
      <c r="E562" s="955"/>
      <c r="F562" s="956"/>
      <c r="G562" s="910"/>
    </row>
    <row r="563" spans="1:10" x14ac:dyDescent="0.25">
      <c r="A563" s="970"/>
      <c r="B563" s="79" t="s">
        <v>2</v>
      </c>
      <c r="C563" s="978"/>
      <c r="D563" s="963" t="s">
        <v>4</v>
      </c>
      <c r="E563" s="963" t="s">
        <v>5</v>
      </c>
      <c r="F563" s="965" t="s">
        <v>264</v>
      </c>
      <c r="G563" s="911"/>
    </row>
    <row r="564" spans="1:10" ht="16.5" thickBot="1" x14ac:dyDescent="0.3">
      <c r="A564" s="970"/>
      <c r="B564" s="79" t="s">
        <v>3</v>
      </c>
      <c r="C564" s="978"/>
      <c r="D564" s="964"/>
      <c r="E564" s="964"/>
      <c r="F564" s="966"/>
      <c r="G564" s="911"/>
    </row>
    <row r="565" spans="1:10" ht="16.5" thickBot="1" x14ac:dyDescent="0.3">
      <c r="A565" s="81"/>
      <c r="B565" s="82"/>
      <c r="C565" s="82"/>
      <c r="D565" s="803"/>
      <c r="E565" s="803"/>
      <c r="F565" s="83"/>
      <c r="G565" s="912"/>
      <c r="H565" s="336">
        <v>0</v>
      </c>
      <c r="I565" s="302">
        <v>0</v>
      </c>
      <c r="J565" s="337">
        <v>0</v>
      </c>
    </row>
    <row r="566" spans="1:10" x14ac:dyDescent="0.25">
      <c r="A566" s="84" t="s">
        <v>74</v>
      </c>
      <c r="B566" s="85" t="s">
        <v>6</v>
      </c>
      <c r="C566" s="159"/>
      <c r="D566" s="672">
        <v>34.799999999999997</v>
      </c>
      <c r="E566" s="672">
        <v>32.4</v>
      </c>
      <c r="F566" s="672">
        <v>37.799999999999997</v>
      </c>
      <c r="G566" s="912"/>
      <c r="H566" s="252">
        <v>6.16</v>
      </c>
      <c r="I566" s="252">
        <v>5.74</v>
      </c>
      <c r="J566" s="252">
        <v>6.69</v>
      </c>
    </row>
    <row r="567" spans="1:10" x14ac:dyDescent="0.25">
      <c r="A567" s="514" t="s">
        <v>336</v>
      </c>
      <c r="B567" s="85" t="s">
        <v>6</v>
      </c>
      <c r="C567" s="159" t="s">
        <v>342</v>
      </c>
      <c r="D567" s="672"/>
      <c r="E567" s="787">
        <v>0</v>
      </c>
      <c r="F567" s="657">
        <v>0</v>
      </c>
      <c r="G567" s="912"/>
      <c r="H567" s="252">
        <v>0</v>
      </c>
      <c r="I567" s="252">
        <v>0</v>
      </c>
      <c r="J567" s="252">
        <v>0</v>
      </c>
    </row>
    <row r="568" spans="1:10" x14ac:dyDescent="0.25">
      <c r="A568" s="514" t="s">
        <v>337</v>
      </c>
      <c r="B568" s="85" t="s">
        <v>6</v>
      </c>
      <c r="C568" s="159" t="s">
        <v>342</v>
      </c>
      <c r="E568" s="816">
        <v>0</v>
      </c>
      <c r="F568" s="817">
        <v>0</v>
      </c>
      <c r="G568" s="912"/>
      <c r="H568" s="252">
        <v>0</v>
      </c>
      <c r="I568" s="252">
        <v>0</v>
      </c>
      <c r="J568" s="252">
        <v>0</v>
      </c>
    </row>
    <row r="569" spans="1:10" x14ac:dyDescent="0.25">
      <c r="A569" s="84" t="s">
        <v>260</v>
      </c>
      <c r="B569" s="85" t="s">
        <v>6</v>
      </c>
      <c r="C569" s="159"/>
      <c r="D569" s="794">
        <v>11.8</v>
      </c>
      <c r="E569" s="794">
        <v>15.4</v>
      </c>
      <c r="F569" s="794">
        <v>14</v>
      </c>
      <c r="G569" s="912"/>
      <c r="H569" s="743">
        <v>0.64</v>
      </c>
      <c r="I569" s="743">
        <v>0.84</v>
      </c>
      <c r="J569" s="743">
        <v>0.76</v>
      </c>
    </row>
    <row r="570" spans="1:10" x14ac:dyDescent="0.25">
      <c r="A570" s="84" t="s">
        <v>262</v>
      </c>
      <c r="B570" s="85" t="s">
        <v>6</v>
      </c>
      <c r="C570" s="250" t="s">
        <v>242</v>
      </c>
      <c r="D570" s="806">
        <v>0</v>
      </c>
      <c r="E570" s="806">
        <v>0</v>
      </c>
      <c r="F570" s="54">
        <v>0</v>
      </c>
      <c r="G570" s="912"/>
      <c r="H570" s="743">
        <v>0.05</v>
      </c>
      <c r="I570" s="743">
        <v>0</v>
      </c>
      <c r="J570" s="743">
        <v>0</v>
      </c>
    </row>
    <row r="571" spans="1:10" ht="16.5" thickBot="1" x14ac:dyDescent="0.3">
      <c r="A571" s="102" t="s">
        <v>263</v>
      </c>
      <c r="B571" s="88" t="s">
        <v>6</v>
      </c>
      <c r="C571" s="160"/>
      <c r="D571" s="806">
        <v>1</v>
      </c>
      <c r="E571" s="791">
        <v>1</v>
      </c>
      <c r="F571" s="138">
        <v>1.2</v>
      </c>
      <c r="G571" s="912"/>
      <c r="H571" s="743">
        <v>0.05</v>
      </c>
      <c r="I571" s="743">
        <v>0.05</v>
      </c>
      <c r="J571" s="743">
        <v>7.0000000000000007E-2</v>
      </c>
    </row>
    <row r="572" spans="1:10" ht="16.5" thickBot="1" x14ac:dyDescent="0.3">
      <c r="A572" s="126"/>
      <c r="B572" s="141"/>
      <c r="C572" s="162"/>
      <c r="D572" s="806"/>
      <c r="E572" s="818"/>
      <c r="F572" s="819"/>
      <c r="G572" s="912"/>
      <c r="H572" s="336">
        <v>0.74</v>
      </c>
      <c r="I572" s="336">
        <v>0.89</v>
      </c>
      <c r="J572" s="302">
        <v>0.83</v>
      </c>
    </row>
    <row r="573" spans="1:10" x14ac:dyDescent="0.25">
      <c r="A573" s="84" t="s">
        <v>54</v>
      </c>
      <c r="B573" s="85" t="s">
        <v>6</v>
      </c>
      <c r="C573" s="159"/>
      <c r="D573" s="804">
        <v>0</v>
      </c>
      <c r="E573" s="806">
        <v>0</v>
      </c>
      <c r="F573" s="54">
        <v>0</v>
      </c>
      <c r="G573" s="912" t="s">
        <v>157</v>
      </c>
      <c r="H573" s="743">
        <v>0</v>
      </c>
      <c r="I573" s="743">
        <v>0</v>
      </c>
      <c r="J573" s="743">
        <v>0</v>
      </c>
    </row>
    <row r="574" spans="1:10" x14ac:dyDescent="0.25">
      <c r="A574" s="84" t="s">
        <v>55</v>
      </c>
      <c r="B574" s="85" t="s">
        <v>6</v>
      </c>
      <c r="C574" s="159"/>
      <c r="D574" s="806">
        <v>0</v>
      </c>
      <c r="E574" s="806">
        <v>0</v>
      </c>
      <c r="F574" s="54">
        <v>0</v>
      </c>
      <c r="G574" s="912" t="s">
        <v>157</v>
      </c>
      <c r="H574" s="743">
        <v>0</v>
      </c>
      <c r="I574" s="743">
        <v>0</v>
      </c>
      <c r="J574" s="743">
        <v>0</v>
      </c>
    </row>
    <row r="575" spans="1:10" x14ac:dyDescent="0.25">
      <c r="A575" s="84" t="s">
        <v>73</v>
      </c>
      <c r="B575" s="85" t="s">
        <v>6</v>
      </c>
      <c r="C575" s="159"/>
      <c r="D575" s="806">
        <v>0</v>
      </c>
      <c r="E575" s="806">
        <v>0</v>
      </c>
      <c r="F575" s="54">
        <v>0</v>
      </c>
      <c r="G575" s="912"/>
      <c r="H575" s="743">
        <v>0</v>
      </c>
      <c r="I575" s="743">
        <v>0</v>
      </c>
      <c r="J575" s="743">
        <v>0</v>
      </c>
    </row>
    <row r="576" spans="1:10" ht="16.5" thickBot="1" x14ac:dyDescent="0.3">
      <c r="A576" s="102"/>
      <c r="B576" s="88" t="s">
        <v>104</v>
      </c>
      <c r="C576" s="88"/>
      <c r="D576" s="735">
        <v>0</v>
      </c>
      <c r="E576" s="791">
        <v>0</v>
      </c>
      <c r="F576" s="138">
        <v>0</v>
      </c>
      <c r="G576" s="912"/>
      <c r="H576" s="743"/>
      <c r="I576" s="743"/>
      <c r="J576" s="743"/>
    </row>
    <row r="577" spans="1:10" ht="16.5" thickBot="1" x14ac:dyDescent="0.3">
      <c r="A577" s="780" t="s">
        <v>231</v>
      </c>
      <c r="B577" s="638" t="s">
        <v>7</v>
      </c>
      <c r="C577" s="128"/>
      <c r="D577" s="776">
        <v>0</v>
      </c>
      <c r="E577" s="776">
        <v>0</v>
      </c>
      <c r="F577" s="777">
        <v>0</v>
      </c>
      <c r="G577" s="912"/>
      <c r="H577" s="743"/>
      <c r="I577" s="743"/>
      <c r="J577" s="743"/>
    </row>
    <row r="578" spans="1:10" ht="16.5" thickBot="1" x14ac:dyDescent="0.3">
      <c r="A578" s="123" t="s">
        <v>78</v>
      </c>
      <c r="B578" s="147" t="s">
        <v>47</v>
      </c>
      <c r="C578" s="124"/>
      <c r="D578" s="624">
        <v>0</v>
      </c>
      <c r="E578" s="624">
        <v>0</v>
      </c>
      <c r="F578" s="744">
        <v>0</v>
      </c>
      <c r="G578" s="912"/>
    </row>
    <row r="579" spans="1:10" x14ac:dyDescent="0.25">
      <c r="A579" s="126" t="s">
        <v>56</v>
      </c>
      <c r="B579" s="141" t="s">
        <v>6</v>
      </c>
      <c r="C579" s="162"/>
      <c r="D579" s="879">
        <v>35.5</v>
      </c>
      <c r="E579" s="879">
        <v>62.4</v>
      </c>
      <c r="F579" s="879">
        <v>52.2</v>
      </c>
      <c r="G579" s="912" t="s">
        <v>157</v>
      </c>
      <c r="H579" s="743">
        <v>0.55000000000000004</v>
      </c>
      <c r="I579" s="743">
        <v>0.96</v>
      </c>
      <c r="J579" s="743">
        <v>0.81</v>
      </c>
    </row>
    <row r="580" spans="1:10" x14ac:dyDescent="0.25">
      <c r="A580" s="84" t="s">
        <v>55</v>
      </c>
      <c r="B580" s="85" t="s">
        <v>6</v>
      </c>
      <c r="C580" s="159"/>
      <c r="D580" s="672">
        <v>12.8</v>
      </c>
      <c r="E580" s="672">
        <v>16.399999999999999</v>
      </c>
      <c r="F580" s="672">
        <v>15.2</v>
      </c>
      <c r="G580" s="912" t="s">
        <v>157</v>
      </c>
      <c r="H580" s="743">
        <v>0.7</v>
      </c>
      <c r="I580" s="743">
        <v>0.89</v>
      </c>
      <c r="J580" s="743">
        <v>0.83</v>
      </c>
    </row>
    <row r="581" spans="1:10" s="103" customFormat="1" x14ac:dyDescent="0.25">
      <c r="A581" s="84" t="s">
        <v>73</v>
      </c>
      <c r="B581" s="85" t="s">
        <v>6</v>
      </c>
      <c r="C581" s="159"/>
      <c r="D581" s="672">
        <v>7.03</v>
      </c>
      <c r="E581" s="672">
        <v>10.49</v>
      </c>
      <c r="F581" s="54">
        <v>9.23</v>
      </c>
      <c r="G581" s="912"/>
      <c r="H581" s="743">
        <v>1.25</v>
      </c>
      <c r="I581" s="743">
        <v>1.86</v>
      </c>
      <c r="J581" s="743">
        <v>1.63</v>
      </c>
    </row>
    <row r="582" spans="1:10" ht="16.5" thickBot="1" x14ac:dyDescent="0.3">
      <c r="A582" s="102"/>
      <c r="B582" s="88" t="s">
        <v>104</v>
      </c>
      <c r="C582" s="88"/>
      <c r="D582" s="735">
        <v>0</v>
      </c>
      <c r="E582" s="791">
        <v>0</v>
      </c>
      <c r="F582" s="138">
        <v>0</v>
      </c>
      <c r="G582" s="912"/>
    </row>
    <row r="583" spans="1:10" ht="16.5" thickBot="1" x14ac:dyDescent="0.3">
      <c r="A583" s="780" t="s">
        <v>231</v>
      </c>
      <c r="B583" s="638" t="s">
        <v>8</v>
      </c>
      <c r="C583" s="128"/>
      <c r="D583" s="776">
        <v>5</v>
      </c>
      <c r="E583" s="776">
        <v>5</v>
      </c>
      <c r="F583" s="777">
        <v>5</v>
      </c>
      <c r="G583" s="912"/>
    </row>
    <row r="584" spans="1:10" ht="16.5" thickBot="1" x14ac:dyDescent="0.3">
      <c r="A584" s="481" t="s">
        <v>79</v>
      </c>
      <c r="B584" s="109" t="s">
        <v>47</v>
      </c>
      <c r="C584" s="109"/>
      <c r="D584" s="674">
        <v>0</v>
      </c>
      <c r="E584" s="674">
        <v>0</v>
      </c>
      <c r="F584" s="675">
        <v>0</v>
      </c>
      <c r="G584" s="912"/>
      <c r="H584" s="957" t="s">
        <v>139</v>
      </c>
      <c r="I584" s="958"/>
      <c r="J584" s="959"/>
    </row>
    <row r="585" spans="1:10" ht="16.5" customHeight="1" thickBot="1" x14ac:dyDescent="0.3">
      <c r="A585" s="81" t="s">
        <v>35</v>
      </c>
      <c r="B585" s="82"/>
      <c r="C585" s="82"/>
      <c r="D585" s="796"/>
      <c r="E585" s="796"/>
      <c r="F585" s="397"/>
      <c r="G585" s="912"/>
      <c r="H585" s="567" t="s">
        <v>4</v>
      </c>
      <c r="I585" s="642" t="s">
        <v>5</v>
      </c>
      <c r="J585" s="570" t="s">
        <v>264</v>
      </c>
    </row>
    <row r="586" spans="1:10" x14ac:dyDescent="0.25">
      <c r="A586" s="95" t="s">
        <v>18</v>
      </c>
      <c r="B586" s="85" t="s">
        <v>6</v>
      </c>
      <c r="C586" s="85"/>
      <c r="D586" s="880">
        <v>0</v>
      </c>
      <c r="E586" s="880">
        <v>0</v>
      </c>
      <c r="F586" s="880">
        <v>0</v>
      </c>
      <c r="G586" s="912"/>
      <c r="H586" s="568">
        <v>0</v>
      </c>
      <c r="I586" s="300">
        <v>0</v>
      </c>
      <c r="J586" s="571">
        <v>0</v>
      </c>
    </row>
    <row r="587" spans="1:10" x14ac:dyDescent="0.25">
      <c r="A587" s="95" t="s">
        <v>19</v>
      </c>
      <c r="B587" s="85" t="s">
        <v>6</v>
      </c>
      <c r="C587" s="85"/>
      <c r="D587" s="880">
        <v>0</v>
      </c>
      <c r="E587" s="880">
        <v>0</v>
      </c>
      <c r="F587" s="880">
        <v>0</v>
      </c>
      <c r="G587" s="912"/>
      <c r="H587" s="746">
        <v>0</v>
      </c>
      <c r="I587" s="296">
        <v>0</v>
      </c>
      <c r="J587" s="572">
        <v>0</v>
      </c>
    </row>
    <row r="588" spans="1:10" x14ac:dyDescent="0.25">
      <c r="A588" s="95" t="s">
        <v>17</v>
      </c>
      <c r="B588" s="85" t="s">
        <v>6</v>
      </c>
      <c r="C588" s="85"/>
      <c r="D588" s="880">
        <v>2.6</v>
      </c>
      <c r="E588" s="880">
        <v>3.5</v>
      </c>
      <c r="F588" s="880">
        <v>4</v>
      </c>
      <c r="G588" s="912"/>
      <c r="H588" s="746">
        <v>0.04</v>
      </c>
      <c r="I588" s="296">
        <v>0.05</v>
      </c>
      <c r="J588" s="572">
        <v>0.06</v>
      </c>
    </row>
    <row r="589" spans="1:10" x14ac:dyDescent="0.25">
      <c r="A589" s="95" t="s">
        <v>22</v>
      </c>
      <c r="B589" s="85" t="s">
        <v>6</v>
      </c>
      <c r="C589" s="85"/>
      <c r="D589" s="880">
        <v>16.399999999999999</v>
      </c>
      <c r="E589" s="880">
        <v>28.7</v>
      </c>
      <c r="F589" s="880">
        <v>24</v>
      </c>
      <c r="G589" s="912"/>
      <c r="H589" s="746">
        <v>0.25</v>
      </c>
      <c r="I589" s="296">
        <v>0.44</v>
      </c>
      <c r="J589" s="572">
        <v>0.37</v>
      </c>
    </row>
    <row r="590" spans="1:10" x14ac:dyDescent="0.25">
      <c r="A590" s="95" t="s">
        <v>23</v>
      </c>
      <c r="B590" s="85" t="s">
        <v>6</v>
      </c>
      <c r="C590" s="85"/>
      <c r="D590" s="880">
        <v>2.7</v>
      </c>
      <c r="E590" s="880">
        <v>5</v>
      </c>
      <c r="F590" s="880">
        <v>3</v>
      </c>
      <c r="G590" s="912"/>
      <c r="H590" s="746">
        <v>0.04</v>
      </c>
      <c r="I590" s="296">
        <v>0.08</v>
      </c>
      <c r="J590" s="572">
        <v>0.05</v>
      </c>
    </row>
    <row r="591" spans="1:10" x14ac:dyDescent="0.25">
      <c r="A591" s="95" t="s">
        <v>24</v>
      </c>
      <c r="B591" s="85" t="s">
        <v>6</v>
      </c>
      <c r="C591" s="85"/>
      <c r="D591" s="888">
        <v>11.7</v>
      </c>
      <c r="E591" s="888">
        <v>21</v>
      </c>
      <c r="F591" s="888">
        <v>17</v>
      </c>
      <c r="G591" s="912"/>
      <c r="H591" s="746">
        <v>0.18</v>
      </c>
      <c r="I591" s="296">
        <v>0.32</v>
      </c>
      <c r="J591" s="572">
        <v>0.26</v>
      </c>
    </row>
    <row r="592" spans="1:10" ht="16.5" thickBot="1" x14ac:dyDescent="0.3">
      <c r="A592" s="142" t="s">
        <v>21</v>
      </c>
      <c r="B592" s="97" t="s">
        <v>6</v>
      </c>
      <c r="C592" s="97"/>
      <c r="D592" s="889">
        <v>2.1</v>
      </c>
      <c r="E592" s="889">
        <v>4</v>
      </c>
      <c r="F592" s="889">
        <v>4</v>
      </c>
      <c r="G592" s="912"/>
      <c r="H592" s="569">
        <v>0.03</v>
      </c>
      <c r="I592" s="301">
        <v>0.06</v>
      </c>
      <c r="J592" s="573">
        <v>0.06</v>
      </c>
    </row>
    <row r="593" spans="1:10" ht="16.5" thickBot="1" x14ac:dyDescent="0.3">
      <c r="A593" s="99" t="s">
        <v>127</v>
      </c>
      <c r="B593" s="737"/>
      <c r="C593" s="346"/>
      <c r="D593" s="168">
        <v>35.5</v>
      </c>
      <c r="E593" s="168">
        <v>62.2</v>
      </c>
      <c r="F593" s="168">
        <v>52</v>
      </c>
      <c r="H593" s="338">
        <v>0.54</v>
      </c>
      <c r="I593" s="339">
        <v>0.95</v>
      </c>
      <c r="J593" s="340">
        <v>0.8</v>
      </c>
    </row>
    <row r="594" spans="1:10" ht="16.5" customHeight="1" thickBot="1" x14ac:dyDescent="0.3">
      <c r="A594" s="81" t="s">
        <v>9</v>
      </c>
      <c r="B594" s="82" t="s">
        <v>10</v>
      </c>
      <c r="C594" s="169"/>
      <c r="D594" s="784">
        <v>117</v>
      </c>
      <c r="E594" s="784">
        <v>117</v>
      </c>
      <c r="F594" s="784">
        <v>117</v>
      </c>
      <c r="G594" s="912"/>
    </row>
    <row r="595" spans="1:10" ht="16.5" thickBot="1" x14ac:dyDescent="0.3">
      <c r="A595" s="84"/>
      <c r="B595" s="85" t="s">
        <v>11</v>
      </c>
      <c r="C595" s="159"/>
      <c r="D595" s="860">
        <v>117</v>
      </c>
      <c r="E595" s="860">
        <v>117</v>
      </c>
      <c r="F595" s="860">
        <v>117</v>
      </c>
      <c r="G595" s="912"/>
      <c r="H595" s="336">
        <v>1.25</v>
      </c>
      <c r="I595" s="302">
        <v>1.86</v>
      </c>
      <c r="J595" s="337">
        <v>1.63</v>
      </c>
    </row>
    <row r="596" spans="1:10" x14ac:dyDescent="0.25">
      <c r="A596" s="84" t="s">
        <v>57</v>
      </c>
      <c r="B596" s="85" t="s">
        <v>10</v>
      </c>
      <c r="C596" s="159"/>
      <c r="D596" s="785">
        <v>36</v>
      </c>
      <c r="E596" s="785">
        <v>36</v>
      </c>
      <c r="F596" s="785">
        <v>36</v>
      </c>
      <c r="G596" s="912"/>
      <c r="H596" s="125"/>
      <c r="I596" s="125"/>
      <c r="J596" s="125"/>
    </row>
    <row r="597" spans="1:10" x14ac:dyDescent="0.25">
      <c r="A597" s="84"/>
      <c r="B597" s="85" t="s">
        <v>11</v>
      </c>
      <c r="C597" s="159"/>
      <c r="D597" s="785">
        <v>36</v>
      </c>
      <c r="E597" s="785">
        <v>36</v>
      </c>
      <c r="F597" s="785">
        <v>36</v>
      </c>
      <c r="G597" s="912"/>
      <c r="H597" s="290">
        <v>1.25</v>
      </c>
      <c r="I597" s="290">
        <v>1.85</v>
      </c>
      <c r="J597" s="290">
        <v>1.64</v>
      </c>
    </row>
    <row r="598" spans="1:10" x14ac:dyDescent="0.25">
      <c r="A598" s="84" t="s">
        <v>58</v>
      </c>
      <c r="B598" s="85" t="s">
        <v>10</v>
      </c>
      <c r="C598" s="159"/>
      <c r="D598" s="785">
        <v>10.199999999999999</v>
      </c>
      <c r="E598" s="785">
        <v>10.199999999999999</v>
      </c>
      <c r="F598" s="785">
        <v>10.199999999999999</v>
      </c>
      <c r="G598" s="912"/>
      <c r="H598" s="125"/>
      <c r="I598" s="125"/>
      <c r="J598" s="125"/>
    </row>
    <row r="599" spans="1:10" ht="16.5" thickBot="1" x14ac:dyDescent="0.3">
      <c r="A599" s="102"/>
      <c r="B599" s="88" t="s">
        <v>11</v>
      </c>
      <c r="C599" s="160"/>
      <c r="D599" s="878">
        <v>10.199999999999999</v>
      </c>
      <c r="E599" s="878">
        <v>10.199999999999999</v>
      </c>
      <c r="F599" s="878">
        <v>10.199999999999999</v>
      </c>
      <c r="G599" s="912"/>
      <c r="H599" s="290">
        <v>0.7</v>
      </c>
      <c r="I599" s="290">
        <v>0.89</v>
      </c>
      <c r="J599" s="290">
        <v>0.83</v>
      </c>
    </row>
    <row r="600" spans="1:10" ht="16.5" thickBot="1" x14ac:dyDescent="0.3">
      <c r="A600" s="104" t="s">
        <v>80</v>
      </c>
      <c r="B600" s="147" t="s">
        <v>50</v>
      </c>
      <c r="C600" s="124"/>
      <c r="D600" s="786">
        <v>0</v>
      </c>
      <c r="E600" s="786">
        <v>0</v>
      </c>
      <c r="F600" s="744">
        <v>0</v>
      </c>
      <c r="G600" s="912"/>
    </row>
    <row r="601" spans="1:10" ht="16.5" thickBot="1" x14ac:dyDescent="0.3">
      <c r="A601" s="104" t="s">
        <v>130</v>
      </c>
      <c r="B601" s="147" t="s">
        <v>50</v>
      </c>
      <c r="C601" s="124"/>
      <c r="D601" s="786">
        <v>0</v>
      </c>
      <c r="E601" s="786">
        <v>0</v>
      </c>
      <c r="F601" s="744">
        <v>0</v>
      </c>
      <c r="G601" s="912"/>
      <c r="H601" s="336">
        <v>1.28</v>
      </c>
      <c r="I601" s="302">
        <v>1.84</v>
      </c>
      <c r="J601" s="337">
        <v>1.63</v>
      </c>
    </row>
    <row r="602" spans="1:10" ht="16.5" thickBot="1" x14ac:dyDescent="0.3">
      <c r="A602" s="346" t="s">
        <v>145</v>
      </c>
      <c r="B602" s="563"/>
      <c r="C602" s="477"/>
      <c r="D602" s="676"/>
      <c r="E602" s="677"/>
      <c r="F602" s="678"/>
      <c r="G602" s="912"/>
    </row>
    <row r="603" spans="1:10" x14ac:dyDescent="0.25">
      <c r="A603" s="487"/>
      <c r="B603" s="86"/>
      <c r="C603" s="86"/>
      <c r="D603" s="114"/>
      <c r="E603" s="114"/>
      <c r="F603" s="400"/>
    </row>
    <row r="604" spans="1:10" ht="16.5" thickBot="1" x14ac:dyDescent="0.3">
      <c r="A604" s="488" t="s">
        <v>200</v>
      </c>
      <c r="B604" s="86"/>
      <c r="C604" s="86"/>
      <c r="D604" s="114"/>
      <c r="E604" s="114"/>
      <c r="F604" s="400"/>
    </row>
    <row r="605" spans="1:10" ht="15.75" customHeight="1" x14ac:dyDescent="0.25">
      <c r="A605" s="969" t="s">
        <v>76</v>
      </c>
      <c r="B605" s="78" t="s">
        <v>1</v>
      </c>
      <c r="C605" s="977" t="s">
        <v>77</v>
      </c>
      <c r="D605" s="954" t="s">
        <v>421</v>
      </c>
      <c r="E605" s="955"/>
      <c r="F605" s="956"/>
      <c r="G605" s="910"/>
    </row>
    <row r="606" spans="1:10" s="166" customFormat="1" x14ac:dyDescent="0.25">
      <c r="A606" s="970"/>
      <c r="B606" s="79" t="s">
        <v>2</v>
      </c>
      <c r="C606" s="978"/>
      <c r="D606" s="963" t="s">
        <v>4</v>
      </c>
      <c r="E606" s="963" t="s">
        <v>5</v>
      </c>
      <c r="F606" s="965" t="s">
        <v>264</v>
      </c>
      <c r="G606" s="911"/>
      <c r="H606" s="11"/>
      <c r="I606" s="11"/>
      <c r="J606" s="11"/>
    </row>
    <row r="607" spans="1:10" ht="16.5" thickBot="1" x14ac:dyDescent="0.3">
      <c r="A607" s="971"/>
      <c r="B607" s="80" t="s">
        <v>3</v>
      </c>
      <c r="C607" s="979"/>
      <c r="D607" s="964"/>
      <c r="E607" s="964"/>
      <c r="F607" s="966"/>
      <c r="G607" s="911"/>
    </row>
    <row r="608" spans="1:10" x14ac:dyDescent="0.25">
      <c r="A608" s="81"/>
      <c r="B608" s="82"/>
      <c r="C608" s="82"/>
      <c r="D608" s="803"/>
      <c r="E608" s="803"/>
      <c r="F608" s="83"/>
      <c r="G608" s="912"/>
    </row>
    <row r="609" spans="1:10" x14ac:dyDescent="0.25">
      <c r="A609" s="84" t="s">
        <v>74</v>
      </c>
      <c r="B609" s="85" t="s">
        <v>6</v>
      </c>
      <c r="C609" s="85"/>
      <c r="D609" s="806">
        <v>36.6</v>
      </c>
      <c r="E609" s="806">
        <v>35.4</v>
      </c>
      <c r="F609" s="806">
        <v>36.6</v>
      </c>
      <c r="G609" s="912"/>
      <c r="H609" s="290">
        <v>6.48</v>
      </c>
      <c r="I609" s="290">
        <v>6.27</v>
      </c>
      <c r="J609" s="290">
        <v>6.48</v>
      </c>
    </row>
    <row r="610" spans="1:10" x14ac:dyDescent="0.25">
      <c r="A610" s="84"/>
      <c r="B610" s="85"/>
      <c r="C610" s="85"/>
      <c r="D610" s="806"/>
      <c r="E610" s="806"/>
      <c r="F610" s="806"/>
      <c r="G610" s="912"/>
    </row>
    <row r="611" spans="1:10" ht="16.5" thickBot="1" x14ac:dyDescent="0.3">
      <c r="A611" s="130" t="s">
        <v>62</v>
      </c>
      <c r="B611" s="783" t="s">
        <v>6</v>
      </c>
      <c r="C611" s="97"/>
      <c r="D611" s="806">
        <v>1.7</v>
      </c>
      <c r="E611" s="806">
        <v>3</v>
      </c>
      <c r="F611" s="806">
        <v>1.7</v>
      </c>
      <c r="G611" s="912" t="s">
        <v>157</v>
      </c>
      <c r="H611" s="743">
        <v>0.03</v>
      </c>
      <c r="I611" s="743">
        <v>0.05</v>
      </c>
      <c r="J611" s="743">
        <v>0.03</v>
      </c>
    </row>
    <row r="612" spans="1:10" ht="16.5" thickBot="1" x14ac:dyDescent="0.3">
      <c r="A612" s="780" t="s">
        <v>231</v>
      </c>
      <c r="B612" s="638" t="s">
        <v>7</v>
      </c>
      <c r="C612" s="128"/>
      <c r="D612" s="776">
        <v>20</v>
      </c>
      <c r="E612" s="776">
        <v>20</v>
      </c>
      <c r="F612" s="777">
        <v>20</v>
      </c>
      <c r="G612" s="912"/>
    </row>
    <row r="613" spans="1:10" ht="16.5" thickBot="1" x14ac:dyDescent="0.3">
      <c r="A613" s="127" t="s">
        <v>63</v>
      </c>
      <c r="B613" s="815" t="s">
        <v>6</v>
      </c>
      <c r="C613" s="140"/>
      <c r="D613" s="648">
        <v>0</v>
      </c>
      <c r="E613" s="648">
        <v>0</v>
      </c>
      <c r="F613" s="843">
        <v>0</v>
      </c>
      <c r="G613" s="912" t="s">
        <v>157</v>
      </c>
      <c r="H613" s="743">
        <v>0</v>
      </c>
      <c r="I613" s="743">
        <v>0</v>
      </c>
      <c r="J613" s="743">
        <v>0</v>
      </c>
    </row>
    <row r="614" spans="1:10" ht="16.5" thickBot="1" x14ac:dyDescent="0.3">
      <c r="A614" s="780" t="s">
        <v>231</v>
      </c>
      <c r="B614" s="638" t="s">
        <v>8</v>
      </c>
      <c r="C614" s="128"/>
      <c r="D614" s="776">
        <v>0</v>
      </c>
      <c r="E614" s="776">
        <v>0</v>
      </c>
      <c r="F614" s="777">
        <v>0</v>
      </c>
      <c r="G614" s="912"/>
      <c r="H614" s="988" t="s">
        <v>139</v>
      </c>
      <c r="I614" s="988"/>
      <c r="J614" s="988"/>
    </row>
    <row r="615" spans="1:10" x14ac:dyDescent="0.25">
      <c r="A615" s="865" t="s">
        <v>335</v>
      </c>
      <c r="B615" s="82" t="s">
        <v>6</v>
      </c>
      <c r="C615" s="82"/>
      <c r="D615" s="803"/>
      <c r="E615" s="803"/>
      <c r="F615" s="83"/>
      <c r="G615" s="912"/>
      <c r="H615" s="743">
        <v>0</v>
      </c>
      <c r="I615" s="743">
        <v>0</v>
      </c>
      <c r="J615" s="743">
        <v>0</v>
      </c>
    </row>
    <row r="616" spans="1:10" ht="16.5" thickBot="1" x14ac:dyDescent="0.3">
      <c r="A616" s="866" t="s">
        <v>336</v>
      </c>
      <c r="B616" s="385" t="s">
        <v>6</v>
      </c>
      <c r="C616" s="385"/>
      <c r="D616" s="791">
        <v>0</v>
      </c>
      <c r="E616" s="791">
        <v>0</v>
      </c>
      <c r="F616" s="138">
        <v>0</v>
      </c>
      <c r="G616" s="912"/>
      <c r="H616" s="743">
        <v>0</v>
      </c>
      <c r="I616" s="743">
        <v>0</v>
      </c>
      <c r="J616" s="743">
        <v>0</v>
      </c>
    </row>
    <row r="617" spans="1:10" ht="16.5" thickBot="1" x14ac:dyDescent="0.3">
      <c r="A617" s="126" t="s">
        <v>35</v>
      </c>
      <c r="B617" s="141"/>
      <c r="C617" s="141"/>
      <c r="D617" s="804"/>
      <c r="E617" s="804"/>
      <c r="F617" s="745"/>
      <c r="G617" s="912"/>
      <c r="H617" s="904" t="s">
        <v>4</v>
      </c>
      <c r="I617" s="512" t="s">
        <v>5</v>
      </c>
      <c r="J617" s="905" t="s">
        <v>264</v>
      </c>
    </row>
    <row r="618" spans="1:10" x14ac:dyDescent="0.25">
      <c r="A618" s="165" t="s">
        <v>20</v>
      </c>
      <c r="B618" s="93" t="s">
        <v>6</v>
      </c>
      <c r="C618" s="85"/>
      <c r="D618" s="806">
        <v>0.6</v>
      </c>
      <c r="E618" s="806">
        <v>1</v>
      </c>
      <c r="F618" s="806">
        <v>0.6</v>
      </c>
      <c r="G618" s="912"/>
      <c r="H618" s="746">
        <v>0.01</v>
      </c>
      <c r="I618" s="296">
        <v>0.02</v>
      </c>
      <c r="J618" s="572">
        <v>0.01</v>
      </c>
    </row>
    <row r="619" spans="1:10" x14ac:dyDescent="0.25">
      <c r="A619" s="165" t="s">
        <v>17</v>
      </c>
      <c r="B619" s="93" t="s">
        <v>6</v>
      </c>
      <c r="C619" s="85"/>
      <c r="D619" s="806">
        <v>0</v>
      </c>
      <c r="E619" s="806">
        <v>0</v>
      </c>
      <c r="F619" s="806">
        <v>0</v>
      </c>
      <c r="G619" s="912"/>
      <c r="H619" s="746">
        <v>0</v>
      </c>
      <c r="I619" s="296">
        <v>0</v>
      </c>
      <c r="J619" s="572">
        <v>0</v>
      </c>
    </row>
    <row r="620" spans="1:10" x14ac:dyDescent="0.25">
      <c r="A620" s="165" t="s">
        <v>22</v>
      </c>
      <c r="B620" s="93" t="s">
        <v>6</v>
      </c>
      <c r="C620" s="85"/>
      <c r="D620" s="806">
        <v>0</v>
      </c>
      <c r="E620" s="806">
        <v>0</v>
      </c>
      <c r="F620" s="806">
        <v>0</v>
      </c>
      <c r="G620" s="912"/>
      <c r="H620" s="746">
        <v>0</v>
      </c>
      <c r="I620" s="296">
        <v>0</v>
      </c>
      <c r="J620" s="572">
        <v>0</v>
      </c>
    </row>
    <row r="621" spans="1:10" x14ac:dyDescent="0.25">
      <c r="A621" s="165" t="s">
        <v>23</v>
      </c>
      <c r="B621" s="93" t="s">
        <v>6</v>
      </c>
      <c r="C621" s="85"/>
      <c r="D621" s="806">
        <v>1.1000000000000001</v>
      </c>
      <c r="E621" s="806">
        <v>2</v>
      </c>
      <c r="F621" s="806">
        <v>1.1000000000000001</v>
      </c>
      <c r="G621" s="912"/>
      <c r="H621" s="746">
        <v>0.02</v>
      </c>
      <c r="I621" s="296">
        <v>0.03</v>
      </c>
      <c r="J621" s="572">
        <v>0.02</v>
      </c>
    </row>
    <row r="622" spans="1:10" ht="16.5" thickBot="1" x14ac:dyDescent="0.3">
      <c r="A622" s="811" t="s">
        <v>24</v>
      </c>
      <c r="B622" s="232" t="s">
        <v>6</v>
      </c>
      <c r="C622" s="97"/>
      <c r="D622" s="807">
        <v>0</v>
      </c>
      <c r="E622" s="807">
        <v>0</v>
      </c>
      <c r="F622" s="807">
        <v>0</v>
      </c>
      <c r="G622" s="912"/>
      <c r="H622" s="569">
        <v>0</v>
      </c>
      <c r="I622" s="301">
        <v>0</v>
      </c>
      <c r="J622" s="573">
        <v>0</v>
      </c>
    </row>
    <row r="623" spans="1:10" s="103" customFormat="1" ht="16.5" thickBot="1" x14ac:dyDescent="0.3">
      <c r="A623" s="99" t="s">
        <v>127</v>
      </c>
      <c r="B623" s="131"/>
      <c r="C623" s="128"/>
      <c r="D623" s="121">
        <v>1.7</v>
      </c>
      <c r="E623" s="121">
        <v>3</v>
      </c>
      <c r="F623" s="161">
        <v>1.7</v>
      </c>
      <c r="G623" s="912"/>
      <c r="H623" s="338">
        <v>0.03</v>
      </c>
      <c r="I623" s="339">
        <v>0.05</v>
      </c>
      <c r="J623" s="340">
        <v>0.03</v>
      </c>
    </row>
    <row r="624" spans="1:10" ht="16.5" thickBot="1" x14ac:dyDescent="0.3">
      <c r="A624" s="81" t="s">
        <v>9</v>
      </c>
      <c r="B624" s="82" t="s">
        <v>10</v>
      </c>
      <c r="C624" s="82"/>
      <c r="D624" s="804">
        <v>117</v>
      </c>
      <c r="E624" s="804">
        <v>117</v>
      </c>
      <c r="F624" s="804">
        <v>117</v>
      </c>
      <c r="G624" s="912"/>
    </row>
    <row r="625" spans="1:10" ht="16.5" thickBot="1" x14ac:dyDescent="0.3">
      <c r="A625" s="84"/>
      <c r="B625" s="85" t="s">
        <v>11</v>
      </c>
      <c r="C625" s="85"/>
      <c r="D625" s="804">
        <v>117</v>
      </c>
      <c r="E625" s="804">
        <v>117</v>
      </c>
      <c r="F625" s="804">
        <v>117</v>
      </c>
      <c r="G625" s="912"/>
      <c r="H625" s="336">
        <v>0.03</v>
      </c>
      <c r="I625" s="302">
        <v>0.05</v>
      </c>
      <c r="J625" s="337">
        <v>0.03</v>
      </c>
    </row>
    <row r="626" spans="1:10" ht="16.5" thickBot="1" x14ac:dyDescent="0.3">
      <c r="A626" s="84" t="s">
        <v>58</v>
      </c>
      <c r="B626" s="85" t="s">
        <v>10</v>
      </c>
      <c r="C626" s="85"/>
      <c r="D626" s="806">
        <v>10.3</v>
      </c>
      <c r="E626" s="806">
        <v>10.3</v>
      </c>
      <c r="F626" s="806">
        <v>10.3</v>
      </c>
      <c r="G626" s="912"/>
    </row>
    <row r="627" spans="1:10" ht="16.5" thickBot="1" x14ac:dyDescent="0.3">
      <c r="A627" s="102"/>
      <c r="B627" s="88" t="s">
        <v>11</v>
      </c>
      <c r="C627" s="88"/>
      <c r="D627" s="806">
        <v>10.3</v>
      </c>
      <c r="E627" s="806">
        <v>10.3</v>
      </c>
      <c r="F627" s="806">
        <v>10.3</v>
      </c>
      <c r="G627" s="912"/>
      <c r="H627" s="336">
        <v>0</v>
      </c>
      <c r="I627" s="336">
        <v>0</v>
      </c>
      <c r="J627" s="336">
        <v>0</v>
      </c>
    </row>
    <row r="628" spans="1:10" ht="16.5" thickBot="1" x14ac:dyDescent="0.3">
      <c r="A628" s="123" t="s">
        <v>80</v>
      </c>
      <c r="B628" s="139" t="s">
        <v>50</v>
      </c>
      <c r="C628" s="139"/>
      <c r="D628" s="786">
        <v>0</v>
      </c>
      <c r="E628" s="786">
        <v>0</v>
      </c>
      <c r="F628" s="744">
        <v>0</v>
      </c>
      <c r="G628" s="912"/>
    </row>
    <row r="629" spans="1:10" ht="16.5" thickBot="1" x14ac:dyDescent="0.3">
      <c r="A629" s="123" t="s">
        <v>80</v>
      </c>
      <c r="B629" s="139" t="s">
        <v>47</v>
      </c>
      <c r="C629" s="139"/>
      <c r="D629" s="786">
        <v>0</v>
      </c>
      <c r="E629" s="786">
        <v>0</v>
      </c>
      <c r="F629" s="744">
        <v>0</v>
      </c>
      <c r="G629" s="912"/>
    </row>
    <row r="630" spans="1:10" x14ac:dyDescent="0.25">
      <c r="A630" s="127" t="s">
        <v>154</v>
      </c>
      <c r="B630" s="115"/>
      <c r="C630" s="86"/>
      <c r="D630" s="114"/>
      <c r="E630" s="114"/>
      <c r="F630" s="400"/>
      <c r="G630" s="912"/>
    </row>
    <row r="631" spans="1:10" ht="16.5" thickBot="1" x14ac:dyDescent="0.3">
      <c r="A631" s="487"/>
      <c r="B631" s="86"/>
      <c r="C631" s="86"/>
      <c r="D631" s="114"/>
      <c r="E631" s="114"/>
      <c r="F631" s="400"/>
      <c r="G631" s="912"/>
    </row>
    <row r="632" spans="1:10" ht="16.5" thickBot="1" x14ac:dyDescent="0.3">
      <c r="A632" s="840" t="s">
        <v>202</v>
      </c>
      <c r="B632" s="152"/>
      <c r="C632" s="152"/>
      <c r="D632" s="546"/>
      <c r="E632" s="546"/>
      <c r="F632" s="565"/>
      <c r="G632" s="912"/>
    </row>
    <row r="633" spans="1:10" ht="15.75" customHeight="1" x14ac:dyDescent="0.25">
      <c r="A633" s="969" t="s">
        <v>76</v>
      </c>
      <c r="B633" s="78" t="s">
        <v>1</v>
      </c>
      <c r="C633" s="977" t="s">
        <v>77</v>
      </c>
      <c r="D633" s="954" t="s">
        <v>421</v>
      </c>
      <c r="E633" s="955"/>
      <c r="F633" s="956"/>
      <c r="G633" s="910"/>
    </row>
    <row r="634" spans="1:10" x14ac:dyDescent="0.25">
      <c r="A634" s="970"/>
      <c r="B634" s="79" t="s">
        <v>2</v>
      </c>
      <c r="C634" s="978"/>
      <c r="D634" s="963" t="s">
        <v>4</v>
      </c>
      <c r="E634" s="963" t="s">
        <v>5</v>
      </c>
      <c r="F634" s="965" t="s">
        <v>264</v>
      </c>
      <c r="G634" s="911"/>
    </row>
    <row r="635" spans="1:10" ht="16.5" thickBot="1" x14ac:dyDescent="0.3">
      <c r="A635" s="971"/>
      <c r="B635" s="80" t="s">
        <v>3</v>
      </c>
      <c r="C635" s="979"/>
      <c r="D635" s="964"/>
      <c r="E635" s="964"/>
      <c r="F635" s="966"/>
      <c r="G635" s="911"/>
    </row>
    <row r="636" spans="1:10" ht="16.5" thickBot="1" x14ac:dyDescent="0.3">
      <c r="A636" s="81"/>
      <c r="B636" s="82"/>
      <c r="C636" s="116"/>
      <c r="D636" s="803"/>
      <c r="E636" s="803"/>
      <c r="F636" s="83"/>
      <c r="G636" s="912"/>
    </row>
    <row r="637" spans="1:10" ht="16.5" thickBot="1" x14ac:dyDescent="0.3">
      <c r="A637" s="84" t="s">
        <v>74</v>
      </c>
      <c r="B637" s="119" t="s">
        <v>6</v>
      </c>
      <c r="C637" s="170"/>
      <c r="D637" s="881">
        <v>109.2</v>
      </c>
      <c r="E637" s="881">
        <v>87.6</v>
      </c>
      <c r="F637" s="886">
        <v>100.8</v>
      </c>
      <c r="G637" s="912"/>
      <c r="H637" s="336">
        <v>19.010000000000002</v>
      </c>
      <c r="I637" s="302">
        <v>15.25</v>
      </c>
      <c r="J637" s="337">
        <v>17.55</v>
      </c>
    </row>
    <row r="638" spans="1:10" ht="16.5" thickBot="1" x14ac:dyDescent="0.3">
      <c r="A638" s="305"/>
      <c r="B638" s="140"/>
      <c r="C638" s="752"/>
      <c r="D638" s="742"/>
      <c r="E638" s="742"/>
      <c r="F638" s="782"/>
      <c r="G638" s="912"/>
    </row>
    <row r="639" spans="1:10" ht="16.5" thickBot="1" x14ac:dyDescent="0.3">
      <c r="A639" s="638" t="s">
        <v>62</v>
      </c>
      <c r="B639" s="100" t="s">
        <v>6</v>
      </c>
      <c r="C639" s="882"/>
      <c r="D639" s="883">
        <v>6.5</v>
      </c>
      <c r="E639" s="884">
        <v>7.5</v>
      </c>
      <c r="F639" s="885">
        <v>7.1</v>
      </c>
      <c r="G639" s="912"/>
      <c r="H639" s="743">
        <v>0.1</v>
      </c>
      <c r="I639" s="743">
        <v>0.12</v>
      </c>
      <c r="J639" s="743">
        <v>0.11</v>
      </c>
    </row>
    <row r="640" spans="1:10" x14ac:dyDescent="0.25">
      <c r="A640" s="928" t="s">
        <v>231</v>
      </c>
      <c r="B640" s="305" t="s">
        <v>7</v>
      </c>
      <c r="C640" s="932"/>
      <c r="D640" s="946">
        <v>20</v>
      </c>
      <c r="E640" s="946">
        <v>20</v>
      </c>
      <c r="F640" s="947">
        <v>20</v>
      </c>
      <c r="G640" s="912"/>
    </row>
    <row r="641" spans="1:10" x14ac:dyDescent="0.25">
      <c r="A641" s="84" t="s">
        <v>63</v>
      </c>
      <c r="B641" s="85" t="s">
        <v>6</v>
      </c>
      <c r="C641" s="85"/>
      <c r="D641" s="809">
        <v>0</v>
      </c>
      <c r="E641" s="809">
        <v>0</v>
      </c>
      <c r="F641" s="842">
        <v>0</v>
      </c>
      <c r="G641" s="912"/>
      <c r="H641" s="743">
        <v>0</v>
      </c>
      <c r="I641" s="743">
        <v>0</v>
      </c>
      <c r="J641" s="743">
        <v>0</v>
      </c>
    </row>
    <row r="642" spans="1:10" ht="16.5" thickBot="1" x14ac:dyDescent="0.3">
      <c r="A642" s="948" t="s">
        <v>231</v>
      </c>
      <c r="B642" s="396" t="s">
        <v>8</v>
      </c>
      <c r="C642" s="812"/>
      <c r="D642" s="923">
        <v>0</v>
      </c>
      <c r="E642" s="923">
        <v>0</v>
      </c>
      <c r="F642" s="925">
        <v>0</v>
      </c>
      <c r="G642" s="912"/>
      <c r="H642" s="513"/>
      <c r="I642" s="513"/>
      <c r="J642" s="513"/>
    </row>
    <row r="643" spans="1:10" ht="16.5" thickBot="1" x14ac:dyDescent="0.3">
      <c r="A643" s="780" t="s">
        <v>337</v>
      </c>
      <c r="B643" s="100" t="s">
        <v>6</v>
      </c>
      <c r="C643" s="100"/>
      <c r="D643" s="792">
        <v>0</v>
      </c>
      <c r="E643" s="792">
        <v>0</v>
      </c>
      <c r="F643" s="503">
        <v>0</v>
      </c>
      <c r="G643" s="912"/>
      <c r="H643" s="743">
        <v>0</v>
      </c>
      <c r="I643" s="743">
        <v>0</v>
      </c>
      <c r="J643" s="743">
        <v>0</v>
      </c>
    </row>
    <row r="644" spans="1:10" ht="16.5" thickBot="1" x14ac:dyDescent="0.3">
      <c r="A644" s="94" t="s">
        <v>35</v>
      </c>
      <c r="B644" s="82"/>
      <c r="C644" s="82"/>
      <c r="D644" s="803"/>
      <c r="E644" s="803"/>
      <c r="F644" s="83"/>
      <c r="G644" s="912"/>
      <c r="H644" s="904" t="s">
        <v>4</v>
      </c>
      <c r="I644" s="512" t="s">
        <v>5</v>
      </c>
      <c r="J644" s="905" t="s">
        <v>264</v>
      </c>
    </row>
    <row r="645" spans="1:10" x14ac:dyDescent="0.25">
      <c r="A645" s="95" t="s">
        <v>18</v>
      </c>
      <c r="B645" s="93" t="s">
        <v>6</v>
      </c>
      <c r="C645" s="85"/>
      <c r="D645" s="881">
        <v>0</v>
      </c>
      <c r="E645" s="881">
        <v>0</v>
      </c>
      <c r="F645" s="886">
        <v>0</v>
      </c>
      <c r="G645" s="912"/>
      <c r="H645" s="568">
        <v>0</v>
      </c>
      <c r="I645" s="300">
        <v>0</v>
      </c>
      <c r="J645" s="571">
        <v>0</v>
      </c>
    </row>
    <row r="646" spans="1:10" x14ac:dyDescent="0.25">
      <c r="A646" s="165" t="s">
        <v>19</v>
      </c>
      <c r="B646" s="93" t="s">
        <v>6</v>
      </c>
      <c r="C646" s="85"/>
      <c r="D646" s="881">
        <v>0.9</v>
      </c>
      <c r="E646" s="881">
        <v>1.3</v>
      </c>
      <c r="F646" s="886">
        <v>1</v>
      </c>
      <c r="G646" s="912"/>
      <c r="H646" s="746">
        <v>0.01</v>
      </c>
      <c r="I646" s="296">
        <v>0.02</v>
      </c>
      <c r="J646" s="572">
        <v>0.02</v>
      </c>
    </row>
    <row r="647" spans="1:10" x14ac:dyDescent="0.25">
      <c r="A647" s="165" t="s">
        <v>20</v>
      </c>
      <c r="B647" s="93" t="s">
        <v>6</v>
      </c>
      <c r="C647" s="85"/>
      <c r="D647" s="881">
        <v>1.1000000000000001</v>
      </c>
      <c r="E647" s="881">
        <v>1.2</v>
      </c>
      <c r="F647" s="886">
        <v>1.4</v>
      </c>
      <c r="G647" s="912"/>
      <c r="H647" s="746">
        <v>0.02</v>
      </c>
      <c r="I647" s="296">
        <v>0.02</v>
      </c>
      <c r="J647" s="572">
        <v>0.02</v>
      </c>
    </row>
    <row r="648" spans="1:10" x14ac:dyDescent="0.25">
      <c r="A648" s="165" t="s">
        <v>17</v>
      </c>
      <c r="B648" s="93" t="s">
        <v>6</v>
      </c>
      <c r="C648" s="85"/>
      <c r="D648" s="881">
        <v>0.3</v>
      </c>
      <c r="E648" s="881">
        <v>0.5</v>
      </c>
      <c r="F648" s="886">
        <v>0.4</v>
      </c>
      <c r="G648" s="912"/>
      <c r="H648" s="746">
        <v>0</v>
      </c>
      <c r="I648" s="296">
        <v>0.01</v>
      </c>
      <c r="J648" s="572">
        <v>0.01</v>
      </c>
    </row>
    <row r="649" spans="1:10" x14ac:dyDescent="0.25">
      <c r="A649" s="165" t="s">
        <v>22</v>
      </c>
      <c r="B649" s="93" t="s">
        <v>6</v>
      </c>
      <c r="C649" s="85"/>
      <c r="D649" s="881">
        <v>2.4</v>
      </c>
      <c r="E649" s="881">
        <v>2.5</v>
      </c>
      <c r="F649" s="886">
        <v>2.5</v>
      </c>
      <c r="G649" s="912"/>
      <c r="H649" s="746">
        <v>0.04</v>
      </c>
      <c r="I649" s="296">
        <v>0.04</v>
      </c>
      <c r="J649" s="572">
        <v>0.04</v>
      </c>
    </row>
    <row r="650" spans="1:10" x14ac:dyDescent="0.25">
      <c r="A650" s="165" t="s">
        <v>23</v>
      </c>
      <c r="B650" s="93" t="s">
        <v>6</v>
      </c>
      <c r="C650" s="85"/>
      <c r="D650" s="806">
        <v>0</v>
      </c>
      <c r="E650" s="806">
        <v>0</v>
      </c>
      <c r="F650" s="54">
        <v>0</v>
      </c>
      <c r="G650" s="912"/>
      <c r="H650" s="746">
        <v>0</v>
      </c>
      <c r="I650" s="296">
        <v>0</v>
      </c>
      <c r="J650" s="572">
        <v>0</v>
      </c>
    </row>
    <row r="651" spans="1:10" ht="16.5" thickBot="1" x14ac:dyDescent="0.3">
      <c r="A651" s="811" t="s">
        <v>21</v>
      </c>
      <c r="B651" s="232" t="s">
        <v>6</v>
      </c>
      <c r="C651" s="97"/>
      <c r="D651" s="742">
        <v>1.8</v>
      </c>
      <c r="E651" s="742">
        <v>2</v>
      </c>
      <c r="F651" s="887">
        <v>1.8</v>
      </c>
      <c r="G651" s="912"/>
      <c r="H651" s="569">
        <v>0.03</v>
      </c>
      <c r="I651" s="301">
        <v>0.03</v>
      </c>
      <c r="J651" s="573">
        <v>0.03</v>
      </c>
    </row>
    <row r="652" spans="1:10" ht="16.5" thickBot="1" x14ac:dyDescent="0.3">
      <c r="A652" s="99" t="s">
        <v>127</v>
      </c>
      <c r="B652" s="131"/>
      <c r="C652" s="128"/>
      <c r="D652" s="121">
        <v>6.5</v>
      </c>
      <c r="E652" s="121">
        <v>7.5</v>
      </c>
      <c r="F652" s="161">
        <v>7.1</v>
      </c>
      <c r="G652" s="912"/>
      <c r="H652" s="338">
        <v>0.1</v>
      </c>
      <c r="I652" s="339">
        <v>0.12</v>
      </c>
      <c r="J652" s="340">
        <v>0.12</v>
      </c>
    </row>
    <row r="653" spans="1:10" ht="16.5" thickBot="1" x14ac:dyDescent="0.3">
      <c r="A653" s="81" t="s">
        <v>9</v>
      </c>
      <c r="B653" s="82" t="s">
        <v>10</v>
      </c>
      <c r="C653" s="82"/>
      <c r="D653" s="804">
        <v>115</v>
      </c>
      <c r="E653" s="804">
        <v>115</v>
      </c>
      <c r="F653" s="745">
        <v>115</v>
      </c>
      <c r="G653" s="912"/>
    </row>
    <row r="654" spans="1:10" ht="16.5" thickBot="1" x14ac:dyDescent="0.3">
      <c r="A654" s="84"/>
      <c r="B654" s="85" t="s">
        <v>11</v>
      </c>
      <c r="C654" s="85"/>
      <c r="D654" s="804">
        <v>115</v>
      </c>
      <c r="E654" s="804">
        <v>115</v>
      </c>
      <c r="F654" s="745">
        <v>115</v>
      </c>
      <c r="G654" s="912"/>
      <c r="H654" s="336">
        <v>0.1</v>
      </c>
      <c r="I654" s="302">
        <v>0.12</v>
      </c>
      <c r="J654" s="337">
        <v>0.11</v>
      </c>
    </row>
    <row r="655" spans="1:10" x14ac:dyDescent="0.25">
      <c r="A655" s="84" t="s">
        <v>58</v>
      </c>
      <c r="B655" s="85" t="s">
        <v>10</v>
      </c>
      <c r="C655" s="85"/>
      <c r="D655" s="806">
        <v>10.4</v>
      </c>
      <c r="E655" s="806">
        <v>10.4</v>
      </c>
      <c r="F655" s="54">
        <v>10.4</v>
      </c>
      <c r="G655" s="912"/>
    </row>
    <row r="656" spans="1:10" ht="16.5" thickBot="1" x14ac:dyDescent="0.3">
      <c r="A656" s="102"/>
      <c r="B656" s="88" t="s">
        <v>11</v>
      </c>
      <c r="C656" s="88"/>
      <c r="D656" s="806">
        <v>10.4</v>
      </c>
      <c r="E656" s="806">
        <v>10.4</v>
      </c>
      <c r="F656" s="54">
        <v>10.4</v>
      </c>
      <c r="G656" s="912"/>
    </row>
    <row r="657" spans="1:10" ht="16.5" thickBot="1" x14ac:dyDescent="0.3">
      <c r="A657" s="123" t="s">
        <v>80</v>
      </c>
      <c r="B657" s="124" t="s">
        <v>50</v>
      </c>
      <c r="C657" s="124"/>
      <c r="D657" s="786">
        <v>0</v>
      </c>
      <c r="E657" s="786">
        <v>0</v>
      </c>
      <c r="F657" s="744">
        <v>0</v>
      </c>
      <c r="G657" s="912"/>
    </row>
    <row r="658" spans="1:10" ht="16.5" thickBot="1" x14ac:dyDescent="0.3">
      <c r="A658" s="123" t="s">
        <v>80</v>
      </c>
      <c r="B658" s="124" t="s">
        <v>47</v>
      </c>
      <c r="C658" s="124"/>
      <c r="D658" s="786">
        <v>0</v>
      </c>
      <c r="E658" s="786">
        <v>0</v>
      </c>
      <c r="F658" s="744">
        <v>0</v>
      </c>
      <c r="G658" s="912"/>
    </row>
    <row r="659" spans="1:10" ht="16.5" thickBot="1" x14ac:dyDescent="0.3">
      <c r="A659" s="346" t="s">
        <v>145</v>
      </c>
      <c r="B659" s="477"/>
      <c r="C659" s="477"/>
      <c r="D659" s="561"/>
      <c r="E659" s="561"/>
      <c r="F659" s="562"/>
      <c r="G659" s="912"/>
    </row>
    <row r="660" spans="1:10" x14ac:dyDescent="0.25">
      <c r="A660" s="487"/>
      <c r="B660" s="86"/>
      <c r="C660" s="86"/>
      <c r="D660" s="114"/>
      <c r="E660" s="114"/>
      <c r="F660" s="400"/>
    </row>
    <row r="661" spans="1:10" ht="16.5" thickBot="1" x14ac:dyDescent="0.3">
      <c r="A661" s="547" t="s">
        <v>212</v>
      </c>
      <c r="B661" s="86"/>
      <c r="C661" s="86"/>
      <c r="D661" s="114">
        <v>0.88</v>
      </c>
      <c r="E661" s="114">
        <v>0.91</v>
      </c>
      <c r="F661" s="114">
        <v>1.03</v>
      </c>
    </row>
    <row r="662" spans="1:10" ht="15.75" customHeight="1" x14ac:dyDescent="0.25">
      <c r="A662" s="969" t="s">
        <v>76</v>
      </c>
      <c r="B662" s="78" t="s">
        <v>1</v>
      </c>
      <c r="C662" s="977" t="s">
        <v>77</v>
      </c>
      <c r="D662" s="954" t="s">
        <v>421</v>
      </c>
      <c r="E662" s="955"/>
      <c r="F662" s="956"/>
      <c r="G662" s="910"/>
    </row>
    <row r="663" spans="1:10" x14ac:dyDescent="0.25">
      <c r="A663" s="970"/>
      <c r="B663" s="79" t="s">
        <v>2</v>
      </c>
      <c r="C663" s="978"/>
      <c r="D663" s="963" t="s">
        <v>4</v>
      </c>
      <c r="E663" s="963" t="s">
        <v>5</v>
      </c>
      <c r="F663" s="965" t="s">
        <v>264</v>
      </c>
      <c r="G663" s="911"/>
    </row>
    <row r="664" spans="1:10" ht="16.5" thickBot="1" x14ac:dyDescent="0.3">
      <c r="A664" s="971"/>
      <c r="B664" s="80" t="s">
        <v>3</v>
      </c>
      <c r="C664" s="979"/>
      <c r="D664" s="964"/>
      <c r="E664" s="964"/>
      <c r="F664" s="966"/>
      <c r="G664" s="911"/>
    </row>
    <row r="665" spans="1:10" x14ac:dyDescent="0.25">
      <c r="A665" s="81"/>
      <c r="B665" s="82"/>
      <c r="C665" s="82"/>
      <c r="D665" s="803"/>
      <c r="E665" s="803"/>
      <c r="F665" s="83"/>
      <c r="G665" s="912"/>
    </row>
    <row r="666" spans="1:10" x14ac:dyDescent="0.25">
      <c r="A666" s="84" t="s">
        <v>75</v>
      </c>
      <c r="B666" s="119" t="s">
        <v>6</v>
      </c>
      <c r="C666" s="85" t="s">
        <v>241</v>
      </c>
      <c r="D666" s="806">
        <v>0.3</v>
      </c>
      <c r="E666" s="806">
        <v>0.3</v>
      </c>
      <c r="F666" s="806">
        <v>0.3</v>
      </c>
      <c r="G666" s="912"/>
    </row>
    <row r="667" spans="1:10" x14ac:dyDescent="0.25">
      <c r="A667" s="84"/>
      <c r="B667" s="141"/>
      <c r="C667" s="85"/>
      <c r="D667" s="806"/>
      <c r="E667" s="806"/>
      <c r="F667" s="54"/>
      <c r="G667" s="912"/>
    </row>
    <row r="668" spans="1:10" ht="16.5" thickBot="1" x14ac:dyDescent="0.3">
      <c r="A668" s="130" t="s">
        <v>229</v>
      </c>
      <c r="B668" s="119" t="s">
        <v>6</v>
      </c>
      <c r="C668" s="85" t="s">
        <v>241</v>
      </c>
      <c r="D668" s="806"/>
      <c r="E668" s="806"/>
      <c r="F668" s="54"/>
      <c r="G668" s="912"/>
    </row>
    <row r="669" spans="1:10" ht="16.5" thickBot="1" x14ac:dyDescent="0.3">
      <c r="A669" s="126" t="s">
        <v>84</v>
      </c>
      <c r="B669" s="93" t="s">
        <v>6</v>
      </c>
      <c r="C669" s="85"/>
      <c r="D669" s="846">
        <v>3</v>
      </c>
      <c r="E669" s="861">
        <v>3.1</v>
      </c>
      <c r="F669" s="847">
        <v>3.5</v>
      </c>
      <c r="G669" s="912"/>
      <c r="H669" s="336">
        <v>0.05</v>
      </c>
      <c r="I669" s="336">
        <v>0.05</v>
      </c>
      <c r="J669" s="336">
        <v>0.05</v>
      </c>
    </row>
    <row r="670" spans="1:10" ht="16.5" thickBot="1" x14ac:dyDescent="0.3">
      <c r="A670" s="780" t="s">
        <v>231</v>
      </c>
      <c r="B670" s="638" t="s">
        <v>7</v>
      </c>
      <c r="C670" s="128"/>
      <c r="D670" s="776">
        <v>1</v>
      </c>
      <c r="E670" s="776">
        <v>1</v>
      </c>
      <c r="F670" s="777">
        <v>1</v>
      </c>
      <c r="G670" s="912"/>
    </row>
    <row r="671" spans="1:10" x14ac:dyDescent="0.25">
      <c r="A671" s="305" t="s">
        <v>230</v>
      </c>
      <c r="B671" s="464" t="s">
        <v>6</v>
      </c>
      <c r="C671" s="151"/>
      <c r="D671" s="803">
        <v>0</v>
      </c>
      <c r="E671" s="803">
        <v>0</v>
      </c>
      <c r="F671" s="83">
        <v>0</v>
      </c>
      <c r="G671" s="912"/>
    </row>
    <row r="672" spans="1:10" ht="16.5" thickBot="1" x14ac:dyDescent="0.3">
      <c r="A672" s="126" t="s">
        <v>60</v>
      </c>
      <c r="B672" s="464" t="s">
        <v>6</v>
      </c>
      <c r="C672" s="153"/>
      <c r="D672" s="804">
        <v>0</v>
      </c>
      <c r="E672" s="804">
        <v>0</v>
      </c>
      <c r="F672" s="745">
        <v>0</v>
      </c>
      <c r="G672" s="912"/>
    </row>
    <row r="673" spans="1:10" ht="16.5" thickBot="1" x14ac:dyDescent="0.3">
      <c r="A673" s="780" t="s">
        <v>231</v>
      </c>
      <c r="B673" s="638" t="s">
        <v>8</v>
      </c>
      <c r="C673" s="128"/>
      <c r="D673" s="776">
        <v>0</v>
      </c>
      <c r="E673" s="776">
        <v>0</v>
      </c>
      <c r="F673" s="777">
        <v>0</v>
      </c>
      <c r="G673" s="912"/>
      <c r="H673" s="957" t="s">
        <v>139</v>
      </c>
      <c r="I673" s="958"/>
      <c r="J673" s="959"/>
    </row>
    <row r="674" spans="1:10" ht="16.5" thickBot="1" x14ac:dyDescent="0.3">
      <c r="A674" s="94" t="s">
        <v>35</v>
      </c>
      <c r="B674" s="82"/>
      <c r="C674" s="82"/>
      <c r="D674" s="803"/>
      <c r="E674" s="803"/>
      <c r="F674" s="83"/>
      <c r="G674" s="912"/>
      <c r="H674" s="904" t="s">
        <v>4</v>
      </c>
      <c r="I674" s="512" t="s">
        <v>5</v>
      </c>
      <c r="J674" s="570" t="s">
        <v>264</v>
      </c>
    </row>
    <row r="675" spans="1:10" x14ac:dyDescent="0.25">
      <c r="A675" s="95" t="s">
        <v>18</v>
      </c>
      <c r="B675" s="93" t="s">
        <v>6</v>
      </c>
      <c r="C675" s="85"/>
      <c r="D675" s="806">
        <v>1.9</v>
      </c>
      <c r="E675" s="806">
        <v>2</v>
      </c>
      <c r="F675" s="806">
        <v>2.2000000000000002</v>
      </c>
      <c r="G675" s="912"/>
      <c r="H675" s="568">
        <v>0.03</v>
      </c>
      <c r="I675" s="300">
        <v>0.03</v>
      </c>
      <c r="J675" s="571">
        <v>0.03</v>
      </c>
    </row>
    <row r="676" spans="1:10" x14ac:dyDescent="0.25">
      <c r="A676" s="165" t="s">
        <v>19</v>
      </c>
      <c r="B676" s="93" t="s">
        <v>6</v>
      </c>
      <c r="C676" s="85"/>
      <c r="D676" s="806">
        <v>0.1</v>
      </c>
      <c r="E676" s="806">
        <v>0.1</v>
      </c>
      <c r="F676" s="806">
        <v>0.1</v>
      </c>
      <c r="G676" s="912"/>
      <c r="H676" s="746">
        <v>0</v>
      </c>
      <c r="I676" s="296">
        <v>0</v>
      </c>
      <c r="J676" s="572">
        <v>0</v>
      </c>
    </row>
    <row r="677" spans="1:10" x14ac:dyDescent="0.25">
      <c r="A677" s="165" t="s">
        <v>20</v>
      </c>
      <c r="B677" s="93" t="s">
        <v>6</v>
      </c>
      <c r="C677" s="85"/>
      <c r="D677" s="806">
        <v>0.2</v>
      </c>
      <c r="E677" s="806">
        <v>0.2</v>
      </c>
      <c r="F677" s="806">
        <v>0.2</v>
      </c>
      <c r="G677" s="912"/>
      <c r="H677" s="746">
        <v>0</v>
      </c>
      <c r="I677" s="296">
        <v>0</v>
      </c>
      <c r="J677" s="572">
        <v>0</v>
      </c>
    </row>
    <row r="678" spans="1:10" x14ac:dyDescent="0.25">
      <c r="A678" s="165" t="s">
        <v>17</v>
      </c>
      <c r="B678" s="93" t="s">
        <v>6</v>
      </c>
      <c r="C678" s="85"/>
      <c r="D678" s="806">
        <v>0.6</v>
      </c>
      <c r="E678" s="806">
        <v>0.6</v>
      </c>
      <c r="F678" s="806">
        <v>0.8</v>
      </c>
      <c r="G678" s="912"/>
      <c r="H678" s="746">
        <v>0.01</v>
      </c>
      <c r="I678" s="296">
        <v>0.01</v>
      </c>
      <c r="J678" s="572">
        <v>0.01</v>
      </c>
    </row>
    <row r="679" spans="1:10" x14ac:dyDescent="0.25">
      <c r="A679" s="165" t="s">
        <v>22</v>
      </c>
      <c r="B679" s="93" t="s">
        <v>6</v>
      </c>
      <c r="C679" s="85"/>
      <c r="D679" s="806">
        <v>0.1</v>
      </c>
      <c r="E679" s="806">
        <v>0.1</v>
      </c>
      <c r="F679" s="806">
        <v>0.1</v>
      </c>
      <c r="G679" s="912"/>
      <c r="H679" s="746">
        <v>0</v>
      </c>
      <c r="I679" s="296">
        <v>0</v>
      </c>
      <c r="J679" s="572">
        <v>0</v>
      </c>
    </row>
    <row r="680" spans="1:10" s="103" customFormat="1" ht="16.5" thickBot="1" x14ac:dyDescent="0.3">
      <c r="A680" s="134" t="s">
        <v>23</v>
      </c>
      <c r="B680" s="135" t="s">
        <v>6</v>
      </c>
      <c r="C680" s="88"/>
      <c r="D680" s="806">
        <v>0.1</v>
      </c>
      <c r="E680" s="806">
        <v>0.1</v>
      </c>
      <c r="F680" s="806">
        <v>0.1</v>
      </c>
      <c r="G680" s="912"/>
      <c r="H680" s="569">
        <v>0</v>
      </c>
      <c r="I680" s="301">
        <v>0</v>
      </c>
      <c r="J680" s="573">
        <v>0</v>
      </c>
    </row>
    <row r="681" spans="1:10" ht="16.5" thickBot="1" x14ac:dyDescent="0.3">
      <c r="A681" s="99" t="s">
        <v>127</v>
      </c>
      <c r="B681" s="131" t="s">
        <v>47</v>
      </c>
      <c r="C681" s="145"/>
      <c r="D681" s="691">
        <v>3</v>
      </c>
      <c r="E681" s="691">
        <v>3.1</v>
      </c>
      <c r="F681" s="691">
        <v>3.5</v>
      </c>
      <c r="G681" s="912"/>
      <c r="H681" s="338">
        <v>0.04</v>
      </c>
      <c r="I681" s="339">
        <v>0.04</v>
      </c>
      <c r="J681" s="340">
        <v>0.04</v>
      </c>
    </row>
    <row r="682" spans="1:10" x14ac:dyDescent="0.25">
      <c r="A682" s="81" t="s">
        <v>57</v>
      </c>
      <c r="B682" s="82" t="s">
        <v>10</v>
      </c>
      <c r="C682" s="82"/>
      <c r="D682" s="804">
        <v>35</v>
      </c>
      <c r="E682" s="804">
        <v>35</v>
      </c>
      <c r="F682" s="804">
        <v>35</v>
      </c>
      <c r="G682" s="912"/>
      <c r="H682" s="252"/>
      <c r="I682" s="252"/>
      <c r="J682" s="252"/>
    </row>
    <row r="683" spans="1:10" x14ac:dyDescent="0.25">
      <c r="A683" s="84"/>
      <c r="B683" s="85" t="s">
        <v>11</v>
      </c>
      <c r="C683" s="85"/>
      <c r="D683" s="804">
        <v>35</v>
      </c>
      <c r="E683" s="804">
        <v>35</v>
      </c>
      <c r="F683" s="804">
        <v>35</v>
      </c>
      <c r="G683" s="912"/>
      <c r="H683" s="125"/>
      <c r="I683" s="125"/>
      <c r="J683" s="125"/>
    </row>
    <row r="684" spans="1:10" x14ac:dyDescent="0.25">
      <c r="A684" s="84" t="s">
        <v>58</v>
      </c>
      <c r="B684" s="85" t="s">
        <v>10</v>
      </c>
      <c r="C684" s="85"/>
      <c r="D684" s="806">
        <v>10.3</v>
      </c>
      <c r="E684" s="806">
        <v>10.3</v>
      </c>
      <c r="F684" s="806">
        <v>10.3</v>
      </c>
      <c r="G684" s="912"/>
    </row>
    <row r="685" spans="1:10" ht="16.5" thickBot="1" x14ac:dyDescent="0.3">
      <c r="A685" s="102"/>
      <c r="B685" s="88" t="s">
        <v>11</v>
      </c>
      <c r="C685" s="88"/>
      <c r="D685" s="806">
        <v>10.3</v>
      </c>
      <c r="E685" s="806">
        <v>10.3</v>
      </c>
      <c r="F685" s="806">
        <v>10.3</v>
      </c>
      <c r="G685" s="912"/>
    </row>
    <row r="686" spans="1:10" ht="16.5" thickBot="1" x14ac:dyDescent="0.3">
      <c r="A686" s="123" t="s">
        <v>80</v>
      </c>
      <c r="B686" s="124" t="s">
        <v>50</v>
      </c>
      <c r="C686" s="172"/>
      <c r="D686" s="786">
        <v>0</v>
      </c>
      <c r="E686" s="786">
        <v>0</v>
      </c>
      <c r="F686" s="744">
        <v>0</v>
      </c>
      <c r="G686" s="912"/>
    </row>
    <row r="687" spans="1:10" ht="16.5" thickBot="1" x14ac:dyDescent="0.3">
      <c r="A687" s="346" t="s">
        <v>145</v>
      </c>
      <c r="B687" s="477"/>
      <c r="C687" s="477"/>
      <c r="D687" s="561"/>
      <c r="E687" s="561"/>
      <c r="F687" s="562"/>
      <c r="G687" s="912"/>
    </row>
    <row r="707" spans="1:10" s="103" customFormat="1" x14ac:dyDescent="0.25">
      <c r="A707" s="10"/>
      <c r="B707" s="10"/>
      <c r="C707" s="10"/>
      <c r="D707" s="76"/>
      <c r="E707" s="76"/>
      <c r="F707" s="76"/>
      <c r="G707" s="909"/>
      <c r="H707" s="11"/>
      <c r="I707" s="11"/>
      <c r="J707" s="11"/>
    </row>
  </sheetData>
  <customSheetViews>
    <customSheetView guid="{2BDE6413-920C-4F57-8608-A0B0F9AFE1DA}" scale="110" showPageBreaks="1" printArea="1" view="pageBreakPreview" topLeftCell="A508">
      <selection activeCell="E571" sqref="E571:G576"/>
      <rowBreaks count="22" manualBreakCount="22">
        <brk id="43" max="7" man="1"/>
        <brk id="70" max="16383" man="1"/>
        <brk id="102" max="16383" man="1"/>
        <brk id="132" max="16383" man="1"/>
        <brk id="157" max="16383" man="1"/>
        <brk id="182" max="16383" man="1"/>
        <brk id="214" max="16383" man="1"/>
        <brk id="241" max="16383" man="1"/>
        <brk id="265" max="16383" man="1"/>
        <brk id="284" max="16383" man="1"/>
        <brk id="320" max="16383" man="1"/>
        <brk id="361" max="16383" man="1"/>
        <brk id="384" max="16383" man="1"/>
        <brk id="406" max="16383" man="1"/>
        <brk id="442" max="16383" man="1"/>
        <brk id="462" max="16383" man="1"/>
        <brk id="497" max="16383" man="1"/>
        <brk id="520" max="16383" man="1"/>
        <brk id="539" max="16383" man="1"/>
        <brk id="579" max="16383" man="1"/>
        <brk id="606" max="16383" man="1"/>
        <brk id="635" max="16383" man="1"/>
      </rowBreaks>
      <pageMargins left="0.75" right="0.75" top="0.56000000000000005" bottom="0.7" header="0.5" footer="0.5"/>
      <pageSetup paperSize="9" scale="110" orientation="portrait" r:id="rId1"/>
      <headerFooter alignWithMargins="0">
        <oddFooter>&amp;R&amp;A&amp;P</oddFooter>
      </headerFooter>
    </customSheetView>
    <customSheetView guid="{BF5121C3-2D15-473E-9280-6D1EC9CA2463}" scale="110" showPageBreaks="1" printArea="1" view="pageBreakPreview" topLeftCell="A43">
      <selection activeCell="F82" sqref="F82"/>
      <rowBreaks count="22" manualBreakCount="22">
        <brk id="43" max="7" man="1"/>
        <brk id="70" max="16383" man="1"/>
        <brk id="102" max="16383" man="1"/>
        <brk id="132" max="16383" man="1"/>
        <brk id="157" max="16383" man="1"/>
        <brk id="182" max="16383" man="1"/>
        <brk id="214" max="16383" man="1"/>
        <brk id="241" max="16383" man="1"/>
        <brk id="265" max="16383" man="1"/>
        <brk id="284" max="16383" man="1"/>
        <brk id="320" max="16383" man="1"/>
        <brk id="361" max="16383" man="1"/>
        <brk id="384" max="16383" man="1"/>
        <brk id="406" max="16383" man="1"/>
        <brk id="442" max="16383" man="1"/>
        <brk id="462" max="16383" man="1"/>
        <brk id="497" max="16383" man="1"/>
        <brk id="520" max="16383" man="1"/>
        <brk id="539" max="16383" man="1"/>
        <brk id="579" max="16383" man="1"/>
        <brk id="606" max="16383" man="1"/>
        <brk id="635" max="16383" man="1"/>
      </rowBreaks>
      <pageMargins left="0.75" right="0.75" top="0.56000000000000005" bottom="0.7" header="0.5" footer="0.5"/>
      <pageSetup paperSize="9" scale="110" orientation="portrait" r:id="rId2"/>
      <headerFooter alignWithMargins="0">
        <oddFooter>&amp;R&amp;A&amp;P</oddFooter>
      </headerFooter>
    </customSheetView>
  </customSheetViews>
  <mergeCells count="157">
    <mergeCell ref="H168:J168"/>
    <mergeCell ref="A107:A109"/>
    <mergeCell ref="D137:D138"/>
    <mergeCell ref="E137:E138"/>
    <mergeCell ref="H390:J390"/>
    <mergeCell ref="D270:D271"/>
    <mergeCell ref="E270:E271"/>
    <mergeCell ref="F270:F271"/>
    <mergeCell ref="D219:F219"/>
    <mergeCell ref="H199:J199"/>
    <mergeCell ref="H229:J229"/>
    <mergeCell ref="H253:J253"/>
    <mergeCell ref="H352:J352"/>
    <mergeCell ref="D381:F381"/>
    <mergeCell ref="E338:E339"/>
    <mergeCell ref="D337:F337"/>
    <mergeCell ref="H274:J274"/>
    <mergeCell ref="D246:F246"/>
    <mergeCell ref="F289:F290"/>
    <mergeCell ref="D247:D248"/>
    <mergeCell ref="F137:F138"/>
    <mergeCell ref="F108:F109"/>
    <mergeCell ref="D161:F161"/>
    <mergeCell ref="D162:D163"/>
    <mergeCell ref="C107:C109"/>
    <mergeCell ref="D10:D11"/>
    <mergeCell ref="H35:J35"/>
    <mergeCell ref="A9:A11"/>
    <mergeCell ref="C9:C11"/>
    <mergeCell ref="D75:D76"/>
    <mergeCell ref="A74:A76"/>
    <mergeCell ref="F75:F76"/>
    <mergeCell ref="E75:E76"/>
    <mergeCell ref="A1:F1"/>
    <mergeCell ref="A2:F2"/>
    <mergeCell ref="E4:F4"/>
    <mergeCell ref="C74:C76"/>
    <mergeCell ref="E10:E11"/>
    <mergeCell ref="F10:F11"/>
    <mergeCell ref="D74:F74"/>
    <mergeCell ref="A3:F3"/>
    <mergeCell ref="H673:J673"/>
    <mergeCell ref="D563:D564"/>
    <mergeCell ref="E563:E564"/>
    <mergeCell ref="F563:F564"/>
    <mergeCell ref="D634:D635"/>
    <mergeCell ref="H412:J412"/>
    <mergeCell ref="H440:J440"/>
    <mergeCell ref="H469:J469"/>
    <mergeCell ref="H498:J498"/>
    <mergeCell ref="H584:J584"/>
    <mergeCell ref="D544:D545"/>
    <mergeCell ref="E544:E545"/>
    <mergeCell ref="F544:F545"/>
    <mergeCell ref="D543:F543"/>
    <mergeCell ref="H614:J614"/>
    <mergeCell ref="D562:F562"/>
    <mergeCell ref="E634:E635"/>
    <mergeCell ref="F634:F635"/>
    <mergeCell ref="D605:F605"/>
    <mergeCell ref="H548:J548"/>
    <mergeCell ref="D427:F427"/>
    <mergeCell ref="D521:D522"/>
    <mergeCell ref="E521:E522"/>
    <mergeCell ref="H527:J527"/>
    <mergeCell ref="A662:A664"/>
    <mergeCell ref="C662:C664"/>
    <mergeCell ref="D662:F662"/>
    <mergeCell ref="D663:D664"/>
    <mergeCell ref="E663:E664"/>
    <mergeCell ref="F663:F664"/>
    <mergeCell ref="E606:E607"/>
    <mergeCell ref="F606:F607"/>
    <mergeCell ref="D633:F633"/>
    <mergeCell ref="D606:D607"/>
    <mergeCell ref="A562:A564"/>
    <mergeCell ref="C562:C564"/>
    <mergeCell ref="A633:A635"/>
    <mergeCell ref="C633:C635"/>
    <mergeCell ref="A605:A607"/>
    <mergeCell ref="C605:C607"/>
    <mergeCell ref="A381:A383"/>
    <mergeCell ref="C381:C383"/>
    <mergeCell ref="A288:A290"/>
    <mergeCell ref="F187:F188"/>
    <mergeCell ref="D406:D407"/>
    <mergeCell ref="A405:A407"/>
    <mergeCell ref="D405:F405"/>
    <mergeCell ref="D465:D466"/>
    <mergeCell ref="C288:C290"/>
    <mergeCell ref="A246:A248"/>
    <mergeCell ref="C246:C248"/>
    <mergeCell ref="D382:D383"/>
    <mergeCell ref="E382:E383"/>
    <mergeCell ref="A337:A339"/>
    <mergeCell ref="C337:C339"/>
    <mergeCell ref="D338:D339"/>
    <mergeCell ref="D289:D290"/>
    <mergeCell ref="E289:E290"/>
    <mergeCell ref="D269:F269"/>
    <mergeCell ref="C464:C466"/>
    <mergeCell ref="A427:A429"/>
    <mergeCell ref="C427:C429"/>
    <mergeCell ref="F406:F407"/>
    <mergeCell ref="A520:A522"/>
    <mergeCell ref="C520:C522"/>
    <mergeCell ref="A543:A545"/>
    <mergeCell ref="C543:C545"/>
    <mergeCell ref="D484:F484"/>
    <mergeCell ref="F220:F221"/>
    <mergeCell ref="D136:F136"/>
    <mergeCell ref="F247:F248"/>
    <mergeCell ref="A219:A221"/>
    <mergeCell ref="E247:E248"/>
    <mergeCell ref="C219:C221"/>
    <mergeCell ref="D187:D188"/>
    <mergeCell ref="E187:E188"/>
    <mergeCell ref="F521:F522"/>
    <mergeCell ref="A269:A271"/>
    <mergeCell ref="C269:C271"/>
    <mergeCell ref="E465:E466"/>
    <mergeCell ref="D520:F520"/>
    <mergeCell ref="A484:A486"/>
    <mergeCell ref="F382:F383"/>
    <mergeCell ref="F338:F339"/>
    <mergeCell ref="F465:F466"/>
    <mergeCell ref="D464:F464"/>
    <mergeCell ref="D485:D486"/>
    <mergeCell ref="E485:E486"/>
    <mergeCell ref="F485:F486"/>
    <mergeCell ref="C405:C407"/>
    <mergeCell ref="C484:C486"/>
    <mergeCell ref="A464:A466"/>
    <mergeCell ref="D288:F288"/>
    <mergeCell ref="H143:J143"/>
    <mergeCell ref="H116:J116"/>
    <mergeCell ref="D9:F9"/>
    <mergeCell ref="E406:E407"/>
    <mergeCell ref="D428:D429"/>
    <mergeCell ref="E428:E429"/>
    <mergeCell ref="F428:F429"/>
    <mergeCell ref="A7:F7"/>
    <mergeCell ref="H303:J303"/>
    <mergeCell ref="A186:A188"/>
    <mergeCell ref="D107:F107"/>
    <mergeCell ref="D108:D109"/>
    <mergeCell ref="C136:C138"/>
    <mergeCell ref="A136:A138"/>
    <mergeCell ref="A161:A163"/>
    <mergeCell ref="C161:C163"/>
    <mergeCell ref="C186:C188"/>
    <mergeCell ref="D186:F186"/>
    <mergeCell ref="E162:E163"/>
    <mergeCell ref="F162:F163"/>
    <mergeCell ref="E108:E109"/>
    <mergeCell ref="D220:D221"/>
    <mergeCell ref="E220:E221"/>
  </mergeCells>
  <phoneticPr fontId="2" type="noConversion"/>
  <pageMargins left="0.55118110236220474" right="0.15748031496062992" top="0.55118110236220474" bottom="0.70866141732283472" header="0.51181102362204722" footer="0.51181102362204722"/>
  <pageSetup paperSize="9" scale="73" fitToHeight="100" orientation="portrait" r:id="rId3"/>
  <headerFooter alignWithMargins="0">
    <oddFooter>&amp;R&amp;A&amp;P</oddFooter>
  </headerFooter>
  <rowBreaks count="10" manualBreakCount="10">
    <brk id="27" max="9" man="1"/>
    <brk id="59" max="9" man="1"/>
    <brk id="104" max="16383" man="1"/>
    <brk id="158" max="16383" man="1"/>
    <brk id="216" max="16383" man="1"/>
    <brk id="266" max="16383" man="1"/>
    <brk id="378" max="16383" man="1"/>
    <brk id="540" max="16383" man="1"/>
    <brk id="602" max="16383" man="1"/>
    <brk id="6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90"/>
  <sheetViews>
    <sheetView view="pageBreakPreview" zoomScale="80" zoomScaleSheetLayoutView="80" workbookViewId="0">
      <selection activeCell="E34" sqref="E34"/>
    </sheetView>
  </sheetViews>
  <sheetFormatPr defaultColWidth="9.140625" defaultRowHeight="12.75" x14ac:dyDescent="0.2"/>
  <cols>
    <col min="1" max="1" width="6.85546875" style="19" customWidth="1"/>
    <col min="2" max="2" width="32.5703125" style="19" customWidth="1"/>
    <col min="3" max="3" width="16" style="19" customWidth="1"/>
    <col min="4" max="6" width="12.85546875" style="19" customWidth="1"/>
    <col min="7" max="16384" width="9.140625" style="19"/>
  </cols>
  <sheetData>
    <row r="1" spans="1:6" ht="15" x14ac:dyDescent="0.25">
      <c r="A1" s="994" t="s">
        <v>355</v>
      </c>
      <c r="B1" s="995"/>
      <c r="C1" s="995"/>
      <c r="D1" s="995"/>
      <c r="E1" s="995"/>
      <c r="F1" s="996"/>
    </row>
    <row r="2" spans="1:6" ht="18.75" x14ac:dyDescent="0.3">
      <c r="A2" s="997" t="s">
        <v>51</v>
      </c>
      <c r="B2" s="998"/>
      <c r="C2" s="998"/>
      <c r="D2" s="998"/>
      <c r="E2" s="998"/>
      <c r="F2" s="999"/>
    </row>
    <row r="3" spans="1:6" ht="19.5" thickBot="1" x14ac:dyDescent="0.25">
      <c r="A3" s="1000" t="s">
        <v>362</v>
      </c>
      <c r="B3" s="1001"/>
      <c r="C3" s="1001"/>
      <c r="D3" s="1001"/>
      <c r="E3" s="1001"/>
      <c r="F3" s="1002"/>
    </row>
    <row r="4" spans="1:6" ht="18.75" customHeight="1" x14ac:dyDescent="0.3">
      <c r="A4" s="173"/>
      <c r="B4" s="174"/>
      <c r="C4" s="175"/>
      <c r="D4" s="12" t="s">
        <v>40</v>
      </c>
      <c r="E4" s="1003" t="s">
        <v>420</v>
      </c>
      <c r="F4" s="1004"/>
    </row>
    <row r="5" spans="1:6" ht="18.95" customHeight="1" x14ac:dyDescent="0.3">
      <c r="A5" s="176"/>
      <c r="B5" s="177" t="s">
        <v>382</v>
      </c>
      <c r="C5" s="178"/>
      <c r="D5" s="13"/>
      <c r="E5" s="13"/>
      <c r="F5" s="14"/>
    </row>
    <row r="6" spans="1:6" ht="19.5" thickBot="1" x14ac:dyDescent="0.25">
      <c r="A6" s="179"/>
      <c r="B6" s="15"/>
      <c r="C6" s="15"/>
      <c r="D6" s="15"/>
      <c r="E6" s="16"/>
      <c r="F6" s="17"/>
    </row>
    <row r="7" spans="1:6" ht="19.5" thickBot="1" x14ac:dyDescent="0.35">
      <c r="A7" s="180">
        <v>1</v>
      </c>
      <c r="B7" s="760" t="s">
        <v>194</v>
      </c>
      <c r="C7" s="182"/>
      <c r="D7" s="18" t="s">
        <v>89</v>
      </c>
      <c r="E7" s="18" t="s">
        <v>5</v>
      </c>
      <c r="F7" s="236" t="s">
        <v>264</v>
      </c>
    </row>
    <row r="8" spans="1:6" ht="18.75" x14ac:dyDescent="0.3">
      <c r="A8" s="183"/>
      <c r="B8" s="184" t="s">
        <v>7</v>
      </c>
      <c r="C8" s="184" t="s">
        <v>91</v>
      </c>
      <c r="D8" s="20">
        <f>ROUND('Бланки СЭС'!E26*'Бланки СЭС'!D62*1.73*0.875/1000,2)</f>
        <v>7.49</v>
      </c>
      <c r="E8" s="20">
        <f>ROUND('Бланки СЭС'!F26*'Бланки СЭС'!E62*1.73*0.875/1000,2)</f>
        <v>6.87</v>
      </c>
      <c r="F8" s="21">
        <f>ROUND('Бланки СЭС'!F26*'Бланки СЭС'!F62*1.73*0.875/1000,2)</f>
        <v>6.87</v>
      </c>
    </row>
    <row r="9" spans="1:6" ht="18.75" x14ac:dyDescent="0.3">
      <c r="A9" s="176"/>
      <c r="B9" s="178"/>
      <c r="C9" s="178" t="s">
        <v>92</v>
      </c>
      <c r="D9" s="22">
        <f>ROUND(0.554*D8,2)</f>
        <v>4.1500000000000004</v>
      </c>
      <c r="E9" s="22">
        <f>ROUND(0.554*E8,2)</f>
        <v>3.81</v>
      </c>
      <c r="F9" s="23">
        <f>ROUND(0.554*F8,2)</f>
        <v>3.81</v>
      </c>
    </row>
    <row r="10" spans="1:6" ht="18.75" x14ac:dyDescent="0.3">
      <c r="A10" s="176"/>
      <c r="B10" s="178" t="s">
        <v>8</v>
      </c>
      <c r="C10" s="178" t="s">
        <v>91</v>
      </c>
      <c r="D10" s="22">
        <f>ROUND('Бланки СЭС'!D32*'Бланки СЭС'!D63*1.73*0.875/1000,2)</f>
        <v>0</v>
      </c>
      <c r="E10" s="22">
        <f>ROUND('Бланки СЭС'!E32*'Бланки СЭС'!E63*1.73*0.875/1000,2)</f>
        <v>0</v>
      </c>
      <c r="F10" s="23">
        <f>ROUND('Бланки СЭС'!F32*'Бланки СЭС'!F63*1.73*0.875/1000,2)</f>
        <v>0</v>
      </c>
    </row>
    <row r="11" spans="1:6" ht="18.75" x14ac:dyDescent="0.3">
      <c r="A11" s="176"/>
      <c r="B11" s="178"/>
      <c r="C11" s="178" t="s">
        <v>92</v>
      </c>
      <c r="D11" s="22">
        <f>ROUND(0.554*D10,2)</f>
        <v>0</v>
      </c>
      <c r="E11" s="22">
        <f>ROUND(0.554*E10,2)</f>
        <v>0</v>
      </c>
      <c r="F11" s="23">
        <f>ROUND(0.554*F10,2)</f>
        <v>0</v>
      </c>
    </row>
    <row r="12" spans="1:6" ht="18.75" x14ac:dyDescent="0.3">
      <c r="A12" s="176"/>
      <c r="B12" s="178" t="s">
        <v>195</v>
      </c>
      <c r="C12" s="178" t="s">
        <v>91</v>
      </c>
      <c r="D12" s="22">
        <f>'Бланки СЭС'!D14</f>
        <v>13.5</v>
      </c>
      <c r="E12" s="22">
        <f>'Бланки СЭС'!E14</f>
        <v>15.2</v>
      </c>
      <c r="F12" s="23">
        <f>'Бланки СЭС'!F14</f>
        <v>11.9</v>
      </c>
    </row>
    <row r="13" spans="1:6" ht="18.75" x14ac:dyDescent="0.3">
      <c r="A13" s="176"/>
      <c r="B13" s="178" t="s">
        <v>196</v>
      </c>
      <c r="C13" s="178" t="s">
        <v>91</v>
      </c>
      <c r="D13" s="22">
        <f>'Бланки СЭС'!D17</f>
        <v>-6.06</v>
      </c>
      <c r="E13" s="22">
        <f>'Бланки СЭС'!E17</f>
        <v>-7.71</v>
      </c>
      <c r="F13" s="23">
        <f>'Бланки СЭС'!F17</f>
        <v>-5.0199999999999996</v>
      </c>
    </row>
    <row r="14" spans="1:6" ht="18.75" x14ac:dyDescent="0.3">
      <c r="A14" s="176"/>
      <c r="B14" s="178" t="s">
        <v>93</v>
      </c>
      <c r="C14" s="178" t="s">
        <v>94</v>
      </c>
      <c r="D14" s="185">
        <f>'Бланки СЭС'!D62</f>
        <v>115</v>
      </c>
      <c r="E14" s="185">
        <f>'Бланки СЭС'!E62</f>
        <v>115</v>
      </c>
      <c r="F14" s="49">
        <f>'Бланки СЭС'!F62</f>
        <v>115</v>
      </c>
    </row>
    <row r="15" spans="1:6" ht="18.75" x14ac:dyDescent="0.3">
      <c r="A15" s="176"/>
      <c r="B15" s="178"/>
      <c r="C15" s="178" t="s">
        <v>95</v>
      </c>
      <c r="D15" s="185">
        <f>'Бланки СЭС'!D63</f>
        <v>0</v>
      </c>
      <c r="E15" s="185">
        <f>'Бланки СЭС'!E63</f>
        <v>0</v>
      </c>
      <c r="F15" s="49">
        <f>'Бланки СЭС'!F63</f>
        <v>0</v>
      </c>
    </row>
    <row r="16" spans="1:6" ht="19.5" thickBot="1" x14ac:dyDescent="0.35">
      <c r="A16" s="550"/>
      <c r="B16" s="551" t="s">
        <v>343</v>
      </c>
      <c r="C16" s="551" t="s">
        <v>344</v>
      </c>
      <c r="D16" s="552"/>
      <c r="E16" s="552"/>
      <c r="F16" s="553"/>
    </row>
    <row r="17" spans="1:6" ht="19.5" thickBot="1" x14ac:dyDescent="0.35">
      <c r="A17" s="180">
        <v>2</v>
      </c>
      <c r="B17" s="760" t="s">
        <v>193</v>
      </c>
      <c r="C17" s="182"/>
      <c r="D17" s="18" t="s">
        <v>89</v>
      </c>
      <c r="E17" s="18" t="s">
        <v>5</v>
      </c>
      <c r="F17" s="236" t="s">
        <v>264</v>
      </c>
    </row>
    <row r="18" spans="1:6" ht="18.75" x14ac:dyDescent="0.3">
      <c r="A18" s="183"/>
      <c r="B18" s="184" t="s">
        <v>7</v>
      </c>
      <c r="C18" s="184" t="s">
        <v>91</v>
      </c>
      <c r="D18" s="20">
        <f>ROUND('Бланки СЭС'!D80*'Бланки СЭС'!D100/1000*1.73*0.875,2)</f>
        <v>0</v>
      </c>
      <c r="E18" s="20">
        <f>ROUND('Бланки СЭС'!E80*'Бланки СЭС'!E100/1000*1.73*0.875,2)</f>
        <v>0</v>
      </c>
      <c r="F18" s="21">
        <f>ROUND('Бланки СЭС'!F80*'Бланки СЭС'!F100/1000*1.73*0.875,2)</f>
        <v>0</v>
      </c>
    </row>
    <row r="19" spans="1:6" ht="18.75" x14ac:dyDescent="0.3">
      <c r="A19" s="176"/>
      <c r="B19" s="178"/>
      <c r="C19" s="178" t="s">
        <v>92</v>
      </c>
      <c r="D19" s="22">
        <f>ROUND(0.554*D18,2)</f>
        <v>0</v>
      </c>
      <c r="E19" s="22">
        <f>ROUND(0.554*E18,2)</f>
        <v>0</v>
      </c>
      <c r="F19" s="23">
        <f>ROUND(0.554*F18,2)</f>
        <v>0</v>
      </c>
    </row>
    <row r="20" spans="1:6" ht="18.75" x14ac:dyDescent="0.3">
      <c r="A20" s="176"/>
      <c r="B20" s="178" t="s">
        <v>8</v>
      </c>
      <c r="C20" s="178" t="s">
        <v>91</v>
      </c>
      <c r="D20" s="22">
        <f>ROUND('Бланки СЭС'!D82*'Бланки СЭС'!D101/1000*1.73*0.875,2)</f>
        <v>1.39</v>
      </c>
      <c r="E20" s="22">
        <f>ROUND('Бланки СЭС'!E82*'Бланки СЭС'!E101/1000*1.73*0.875,2)</f>
        <v>1.91</v>
      </c>
      <c r="F20" s="23">
        <f>ROUND('Бланки СЭС'!F82*'Бланки СЭС'!F101/1000*1.73*0.875,2)</f>
        <v>1.38</v>
      </c>
    </row>
    <row r="21" spans="1:6" ht="18.75" x14ac:dyDescent="0.3">
      <c r="A21" s="176"/>
      <c r="B21" s="178"/>
      <c r="C21" s="178" t="s">
        <v>92</v>
      </c>
      <c r="D21" s="22">
        <f>ROUND(0.554*D20,2)</f>
        <v>0.77</v>
      </c>
      <c r="E21" s="22">
        <f>ROUND(0.554*E20,2)</f>
        <v>1.06</v>
      </c>
      <c r="F21" s="23">
        <f>ROUND(0.554*F20,2)</f>
        <v>0.76</v>
      </c>
    </row>
    <row r="22" spans="1:6" ht="18.75" x14ac:dyDescent="0.3">
      <c r="A22" s="176"/>
      <c r="B22" s="178" t="s">
        <v>93</v>
      </c>
      <c r="C22" s="178" t="s">
        <v>94</v>
      </c>
      <c r="D22" s="185">
        <f>'Бланки СЭС'!D98</f>
        <v>116</v>
      </c>
      <c r="E22" s="185">
        <f>'Бланки СЭС'!E98</f>
        <v>116</v>
      </c>
      <c r="F22" s="49">
        <f>'Бланки СЭС'!F98</f>
        <v>116</v>
      </c>
    </row>
    <row r="23" spans="1:6" ht="18.75" x14ac:dyDescent="0.3">
      <c r="A23" s="176"/>
      <c r="B23" s="178"/>
      <c r="C23" s="178" t="s">
        <v>95</v>
      </c>
      <c r="D23" s="185">
        <f>'Бланки СЭС'!D99</f>
        <v>116</v>
      </c>
      <c r="E23" s="185">
        <f>'Бланки СЭС'!E99</f>
        <v>116</v>
      </c>
      <c r="F23" s="49">
        <f>'Бланки СЭС'!F99</f>
        <v>116</v>
      </c>
    </row>
    <row r="24" spans="1:6" ht="19.5" thickBot="1" x14ac:dyDescent="0.35">
      <c r="A24" s="550"/>
      <c r="B24" s="551" t="s">
        <v>343</v>
      </c>
      <c r="C24" s="551" t="s">
        <v>345</v>
      </c>
      <c r="D24" s="552"/>
      <c r="E24" s="552"/>
      <c r="F24" s="553"/>
    </row>
    <row r="25" spans="1:6" ht="19.5" thickBot="1" x14ac:dyDescent="0.35">
      <c r="A25" s="180">
        <v>3</v>
      </c>
      <c r="B25" s="760" t="s">
        <v>197</v>
      </c>
      <c r="C25" s="182"/>
      <c r="D25" s="18" t="s">
        <v>89</v>
      </c>
      <c r="E25" s="18" t="s">
        <v>5</v>
      </c>
      <c r="F25" s="236" t="s">
        <v>264</v>
      </c>
    </row>
    <row r="26" spans="1:6" ht="18.75" x14ac:dyDescent="0.3">
      <c r="A26" s="183"/>
      <c r="B26" s="184" t="s">
        <v>7</v>
      </c>
      <c r="C26" s="184" t="s">
        <v>91</v>
      </c>
      <c r="D26" s="20">
        <f>ROUND('Бланки СЭС'!D113*'Бланки СЭС'!D129/1000*1.73*0.875,2)</f>
        <v>0.42</v>
      </c>
      <c r="E26" s="20">
        <f>ROUND('Бланки СЭС'!E113*'Бланки СЭС'!E129/1000*1.73*0.875,2)</f>
        <v>0.59</v>
      </c>
      <c r="F26" s="21">
        <f>ROUND('Бланки СЭС'!F113*'Бланки СЭС'!F129/1000*1.73*0.875,2)</f>
        <v>0.45</v>
      </c>
    </row>
    <row r="27" spans="1:6" ht="18.75" x14ac:dyDescent="0.3">
      <c r="A27" s="176"/>
      <c r="B27" s="178"/>
      <c r="C27" s="178" t="s">
        <v>92</v>
      </c>
      <c r="D27" s="22">
        <f>ROUND(0.554*D26,2)</f>
        <v>0.23</v>
      </c>
      <c r="E27" s="22">
        <f>ROUND(0.554*E26,2)</f>
        <v>0.33</v>
      </c>
      <c r="F27" s="23">
        <f>ROUND(0.554*F26,2)</f>
        <v>0.25</v>
      </c>
    </row>
    <row r="28" spans="1:6" ht="18.75" x14ac:dyDescent="0.3">
      <c r="A28" s="176"/>
      <c r="B28" s="178" t="s">
        <v>8</v>
      </c>
      <c r="C28" s="178" t="s">
        <v>91</v>
      </c>
      <c r="D28" s="22">
        <f>ROUND('Бланки СЭС'!D115*'Бланки СЭС'!D130/1000*1.73*0.875,2)</f>
        <v>0</v>
      </c>
      <c r="E28" s="20">
        <f>ROUND('Бланки СЭС'!E115*'Бланки СЭС'!E129/1000*1.73*0.875,2)</f>
        <v>0</v>
      </c>
      <c r="F28" s="23">
        <f>ROUND('Бланки СЭС'!F115*'Бланки СЭС'!F130/1000*1.73*0.875,2)</f>
        <v>0</v>
      </c>
    </row>
    <row r="29" spans="1:6" ht="18.75" x14ac:dyDescent="0.3">
      <c r="A29" s="176"/>
      <c r="B29" s="178"/>
      <c r="C29" s="178" t="s">
        <v>92</v>
      </c>
      <c r="D29" s="22">
        <f>ROUND(0.554*D28,2)</f>
        <v>0</v>
      </c>
      <c r="E29" s="22">
        <f>ROUND(0.554*E28,2)</f>
        <v>0</v>
      </c>
      <c r="F29" s="23">
        <f>ROUND(0.554*F28,2)</f>
        <v>0</v>
      </c>
    </row>
    <row r="30" spans="1:6" ht="18.75" x14ac:dyDescent="0.3">
      <c r="A30" s="176"/>
      <c r="B30" s="178" t="s">
        <v>93</v>
      </c>
      <c r="C30" s="178" t="s">
        <v>94</v>
      </c>
      <c r="D30" s="185">
        <f>'Бланки СЭС'!D127</f>
        <v>112</v>
      </c>
      <c r="E30" s="185">
        <f>'Бланки СЭС'!E127</f>
        <v>112</v>
      </c>
      <c r="F30" s="49">
        <f>'Бланки СЭС'!F127</f>
        <v>112</v>
      </c>
    </row>
    <row r="31" spans="1:6" ht="18.75" x14ac:dyDescent="0.3">
      <c r="A31" s="176"/>
      <c r="B31" s="178"/>
      <c r="C31" s="178" t="s">
        <v>95</v>
      </c>
      <c r="D31" s="185">
        <f>'Бланки СЭС'!D128</f>
        <v>112</v>
      </c>
      <c r="E31" s="185">
        <f>'Бланки СЭС'!E128</f>
        <v>112</v>
      </c>
      <c r="F31" s="49">
        <f>'Бланки СЭС'!F128</f>
        <v>112</v>
      </c>
    </row>
    <row r="32" spans="1:6" ht="19.5" thickBot="1" x14ac:dyDescent="0.35">
      <c r="A32" s="550"/>
      <c r="B32" s="551" t="s">
        <v>343</v>
      </c>
      <c r="C32" s="551" t="s">
        <v>344</v>
      </c>
      <c r="D32" s="552"/>
      <c r="E32" s="552"/>
      <c r="F32" s="553"/>
    </row>
    <row r="33" spans="1:6" ht="19.5" thickBot="1" x14ac:dyDescent="0.35">
      <c r="A33" s="180">
        <v>4</v>
      </c>
      <c r="B33" s="760" t="s">
        <v>191</v>
      </c>
      <c r="C33" s="182"/>
      <c r="D33" s="18" t="s">
        <v>89</v>
      </c>
      <c r="E33" s="18" t="s">
        <v>5</v>
      </c>
      <c r="F33" s="236" t="s">
        <v>264</v>
      </c>
    </row>
    <row r="34" spans="1:6" ht="18.75" x14ac:dyDescent="0.3">
      <c r="A34" s="183"/>
      <c r="B34" s="184" t="s">
        <v>7</v>
      </c>
      <c r="C34" s="184" t="s">
        <v>91</v>
      </c>
      <c r="D34" s="20">
        <f>ROUND('Бланки СЭС'!D140*'Бланки СЭС'!D154/1000*1.73*0.875,2)</f>
        <v>0</v>
      </c>
      <c r="E34" s="20">
        <f>ROUND('Бланки СЭС'!E140*'Бланки СЭС'!E154/1000*1.73*0.875,2)</f>
        <v>0</v>
      </c>
      <c r="F34" s="21">
        <f>ROUND('Бланки СЭС'!F140*'Бланки СЭС'!F154/1000*1.73*0.875,2)</f>
        <v>0</v>
      </c>
    </row>
    <row r="35" spans="1:6" ht="18.75" x14ac:dyDescent="0.3">
      <c r="A35" s="176"/>
      <c r="B35" s="178"/>
      <c r="C35" s="178" t="s">
        <v>92</v>
      </c>
      <c r="D35" s="22">
        <f>ROUND(0.554*D34,2)</f>
        <v>0</v>
      </c>
      <c r="E35" s="22">
        <f>ROUND(0.554*E34,2)</f>
        <v>0</v>
      </c>
      <c r="F35" s="23">
        <f>ROUND(0.554*F34,2)</f>
        <v>0</v>
      </c>
    </row>
    <row r="36" spans="1:6" ht="18.75" x14ac:dyDescent="0.3">
      <c r="A36" s="176"/>
      <c r="B36" s="178" t="s">
        <v>8</v>
      </c>
      <c r="C36" s="178" t="s">
        <v>91</v>
      </c>
      <c r="D36" s="22">
        <f>ROUND('Бланки СЭС'!D142*'Бланки СЭС'!D155/1000*1.73*0.875,2)</f>
        <v>0.53</v>
      </c>
      <c r="E36" s="22">
        <f>ROUND('Бланки СЭС'!E142*'Бланки СЭС'!E155/1000*1.73*0.875,2)</f>
        <v>0.95</v>
      </c>
      <c r="F36" s="23">
        <f>ROUND('Бланки СЭС'!F142*'Бланки СЭС'!F155/1000*1.73*0.875,2)</f>
        <v>0.53</v>
      </c>
    </row>
    <row r="37" spans="1:6" ht="18.75" x14ac:dyDescent="0.3">
      <c r="A37" s="176"/>
      <c r="B37" s="178"/>
      <c r="C37" s="178" t="s">
        <v>92</v>
      </c>
      <c r="D37" s="22">
        <f>ROUND(0.554*D36,2)</f>
        <v>0.28999999999999998</v>
      </c>
      <c r="E37" s="22">
        <f>ROUND(0.554*E36,2)</f>
        <v>0.53</v>
      </c>
      <c r="F37" s="23">
        <f>ROUND(0.554*F36,2)</f>
        <v>0.28999999999999998</v>
      </c>
    </row>
    <row r="38" spans="1:6" ht="18.75" x14ac:dyDescent="0.3">
      <c r="A38" s="176"/>
      <c r="B38" s="178" t="s">
        <v>93</v>
      </c>
      <c r="C38" s="178" t="s">
        <v>94</v>
      </c>
      <c r="D38" s="24">
        <f>'Бланки СЭС'!D152</f>
        <v>115</v>
      </c>
      <c r="E38" s="24">
        <f>'Бланки СЭС'!E152</f>
        <v>115</v>
      </c>
      <c r="F38" s="25">
        <f>'Бланки СЭС'!F152</f>
        <v>115</v>
      </c>
    </row>
    <row r="39" spans="1:6" ht="18.75" x14ac:dyDescent="0.3">
      <c r="A39" s="176"/>
      <c r="B39" s="178"/>
      <c r="C39" s="178" t="s">
        <v>95</v>
      </c>
      <c r="D39" s="24">
        <f>'Бланки СЭС'!D153</f>
        <v>115</v>
      </c>
      <c r="E39" s="24">
        <f>'Бланки СЭС'!E153</f>
        <v>115</v>
      </c>
      <c r="F39" s="25">
        <f>'Бланки СЭС'!F153</f>
        <v>115</v>
      </c>
    </row>
    <row r="40" spans="1:6" ht="19.5" thickBot="1" x14ac:dyDescent="0.35">
      <c r="A40" s="550"/>
      <c r="B40" s="551" t="s">
        <v>343</v>
      </c>
      <c r="C40" s="551" t="s">
        <v>347</v>
      </c>
      <c r="D40" s="554"/>
      <c r="E40" s="554"/>
      <c r="F40" s="555"/>
    </row>
    <row r="41" spans="1:6" ht="19.5" thickBot="1" x14ac:dyDescent="0.35">
      <c r="A41" s="180">
        <v>5</v>
      </c>
      <c r="B41" s="760" t="s">
        <v>189</v>
      </c>
      <c r="C41" s="182"/>
      <c r="D41" s="18" t="s">
        <v>89</v>
      </c>
      <c r="E41" s="18" t="s">
        <v>5</v>
      </c>
      <c r="F41" s="236" t="s">
        <v>264</v>
      </c>
    </row>
    <row r="42" spans="1:6" ht="18.75" x14ac:dyDescent="0.3">
      <c r="A42" s="237"/>
      <c r="B42" s="238" t="s">
        <v>7</v>
      </c>
      <c r="C42" s="238" t="s">
        <v>91</v>
      </c>
      <c r="D42" s="239">
        <f>ROUND('Бланки СЭС'!D165*'Бланки СЭС'!D179/1000*1.73*0.875,2)</f>
        <v>0.21</v>
      </c>
      <c r="E42" s="239">
        <f>ROUND('Бланки СЭС'!E165*'Бланки СЭС'!E179/1000*1.73*0.875,2)</f>
        <v>0.45</v>
      </c>
      <c r="F42" s="240">
        <f>ROUND('Бланки СЭС'!F165*'Бланки СЭС'!F179/1000*1.73*0.875,2)</f>
        <v>0.27</v>
      </c>
    </row>
    <row r="43" spans="1:6" ht="18.75" x14ac:dyDescent="0.3">
      <c r="A43" s="176"/>
      <c r="B43" s="178"/>
      <c r="C43" s="178" t="s">
        <v>92</v>
      </c>
      <c r="D43" s="22">
        <f>ROUND(0.554*D42,2)</f>
        <v>0.12</v>
      </c>
      <c r="E43" s="22">
        <f>ROUND(0.554*E42,2)</f>
        <v>0.25</v>
      </c>
      <c r="F43" s="23">
        <f>ROUND(0.554*F42,2)</f>
        <v>0.15</v>
      </c>
    </row>
    <row r="44" spans="1:6" ht="18.75" x14ac:dyDescent="0.3">
      <c r="A44" s="176"/>
      <c r="B44" s="178" t="s">
        <v>8</v>
      </c>
      <c r="C44" s="178" t="s">
        <v>91</v>
      </c>
      <c r="D44" s="22">
        <f>ROUND('Бланки СЭС'!D167*'Бланки СЭС'!D180/1000*1.73*0.875,2)</f>
        <v>0</v>
      </c>
      <c r="E44" s="22">
        <f>ROUND('Бланки СЭС'!E167*'Бланки СЭС'!E180/1000*1.73*0.875,2)</f>
        <v>0</v>
      </c>
      <c r="F44" s="23">
        <f>ROUND('Бланки СЭС'!F167*'Бланки СЭС'!F180/1000*1.73*0.875,2)</f>
        <v>0</v>
      </c>
    </row>
    <row r="45" spans="1:6" ht="18.75" x14ac:dyDescent="0.3">
      <c r="A45" s="176"/>
      <c r="B45" s="178"/>
      <c r="C45" s="178" t="s">
        <v>92</v>
      </c>
      <c r="D45" s="22">
        <f>ROUND(0.554*D44,2)</f>
        <v>0</v>
      </c>
      <c r="E45" s="22">
        <f>ROUND(0.554*E44,2)</f>
        <v>0</v>
      </c>
      <c r="F45" s="23">
        <f>ROUND(0.554*F44,2)</f>
        <v>0</v>
      </c>
    </row>
    <row r="46" spans="1:6" ht="18.75" x14ac:dyDescent="0.3">
      <c r="A46" s="176"/>
      <c r="B46" s="178" t="s">
        <v>93</v>
      </c>
      <c r="C46" s="178" t="s">
        <v>94</v>
      </c>
      <c r="D46" s="24">
        <f>'Бланки СЭС'!D177</f>
        <v>115</v>
      </c>
      <c r="E46" s="24">
        <f>'Бланки СЭС'!E177</f>
        <v>115</v>
      </c>
      <c r="F46" s="25">
        <f>'Бланки СЭС'!F177</f>
        <v>115</v>
      </c>
    </row>
    <row r="47" spans="1:6" ht="18.75" x14ac:dyDescent="0.3">
      <c r="A47" s="176"/>
      <c r="B47" s="178"/>
      <c r="C47" s="178" t="s">
        <v>95</v>
      </c>
      <c r="D47" s="24">
        <f>'Бланки СЭС'!D178</f>
        <v>115</v>
      </c>
      <c r="E47" s="24">
        <f>'Бланки СЭС'!E178</f>
        <v>115</v>
      </c>
      <c r="F47" s="25">
        <f>'Бланки СЭС'!F178</f>
        <v>115</v>
      </c>
    </row>
    <row r="48" spans="1:6" ht="19.5" thickBot="1" x14ac:dyDescent="0.35">
      <c r="A48" s="556"/>
      <c r="B48" s="557" t="s">
        <v>343</v>
      </c>
      <c r="C48" s="557" t="s">
        <v>348</v>
      </c>
      <c r="D48" s="558"/>
      <c r="E48" s="558"/>
      <c r="F48" s="559"/>
    </row>
    <row r="49" spans="1:6" ht="19.5" thickBot="1" x14ac:dyDescent="0.35">
      <c r="A49" s="180">
        <v>6</v>
      </c>
      <c r="B49" s="760" t="s">
        <v>188</v>
      </c>
      <c r="C49" s="182"/>
      <c r="D49" s="18" t="s">
        <v>89</v>
      </c>
      <c r="E49" s="18" t="s">
        <v>5</v>
      </c>
      <c r="F49" s="236" t="s">
        <v>264</v>
      </c>
    </row>
    <row r="50" spans="1:6" ht="18.75" x14ac:dyDescent="0.3">
      <c r="A50" s="183"/>
      <c r="B50" s="184" t="s">
        <v>7</v>
      </c>
      <c r="C50" s="184" t="s">
        <v>91</v>
      </c>
      <c r="D50" s="20">
        <f>ROUND('Бланки СЭС'!D292*'Бланки СЭС'!D328/1000*1.73*0.875,2)</f>
        <v>0</v>
      </c>
      <c r="E50" s="20">
        <f>ROUND('Бланки СЭС'!E292*'Бланки СЭС'!E328/1000*1.73*0.875,2)</f>
        <v>0</v>
      </c>
      <c r="F50" s="21">
        <f>ROUND('Бланки СЭС'!F292*'Бланки СЭС'!F328/1000*1.73*0.875,2)</f>
        <v>0</v>
      </c>
    </row>
    <row r="51" spans="1:6" ht="18.75" x14ac:dyDescent="0.3">
      <c r="A51" s="176"/>
      <c r="B51" s="178"/>
      <c r="C51" s="178" t="s">
        <v>92</v>
      </c>
      <c r="D51" s="22">
        <f>ROUND(0.554*D50,2)</f>
        <v>0</v>
      </c>
      <c r="E51" s="22">
        <f>ROUND(0.554*E50,2)</f>
        <v>0</v>
      </c>
      <c r="F51" s="23">
        <f>ROUND(0.554*F50,2)</f>
        <v>0</v>
      </c>
    </row>
    <row r="52" spans="1:6" ht="18.75" x14ac:dyDescent="0.3">
      <c r="A52" s="176"/>
      <c r="B52" s="178" t="s">
        <v>8</v>
      </c>
      <c r="C52" s="178" t="s">
        <v>91</v>
      </c>
      <c r="D52" s="22">
        <f>ROUND('Бланки СЭС'!D297*'Бланки СЭС'!D329/1000*1.73*0.875,2)</f>
        <v>3.63</v>
      </c>
      <c r="E52" s="22">
        <f>ROUND('Бланки СЭС'!E297*'Бланки СЭС'!E329/1000*1.73*0.875,2)</f>
        <v>4.9000000000000004</v>
      </c>
      <c r="F52" s="23">
        <f>ROUND('Бланки СЭС'!F297*'Бланки СЭС'!F329/1000*1.73*0.875,2)</f>
        <v>4.57</v>
      </c>
    </row>
    <row r="53" spans="1:6" ht="18.75" x14ac:dyDescent="0.3">
      <c r="A53" s="176"/>
      <c r="B53" s="178"/>
      <c r="C53" s="178" t="s">
        <v>92</v>
      </c>
      <c r="D53" s="22">
        <f>ROUND(0.554*D52,2)</f>
        <v>2.0099999999999998</v>
      </c>
      <c r="E53" s="22">
        <f>ROUND(0.554*E52,2)</f>
        <v>2.71</v>
      </c>
      <c r="F53" s="23">
        <f>ROUND(0.554*F52,2)</f>
        <v>2.5299999999999998</v>
      </c>
    </row>
    <row r="54" spans="1:6" ht="18.75" x14ac:dyDescent="0.3">
      <c r="A54" s="176"/>
      <c r="B54" s="178" t="s">
        <v>93</v>
      </c>
      <c r="C54" s="178" t="s">
        <v>94</v>
      </c>
      <c r="D54" s="24">
        <f>'Бланки СЭС'!D328</f>
        <v>116</v>
      </c>
      <c r="E54" s="24">
        <f>'Бланки СЭС'!E328</f>
        <v>116</v>
      </c>
      <c r="F54" s="25">
        <f>'Бланки СЭС'!F328</f>
        <v>116</v>
      </c>
    </row>
    <row r="55" spans="1:6" ht="18.75" x14ac:dyDescent="0.3">
      <c r="A55" s="176"/>
      <c r="B55" s="178"/>
      <c r="C55" s="178" t="s">
        <v>95</v>
      </c>
      <c r="D55" s="24">
        <f>'Бланки СЭС'!D329</f>
        <v>116</v>
      </c>
      <c r="E55" s="24">
        <f>'Бланки СЭС'!E329</f>
        <v>116</v>
      </c>
      <c r="F55" s="25">
        <f>'Бланки СЭС'!F329</f>
        <v>116</v>
      </c>
    </row>
    <row r="56" spans="1:6" ht="19.5" thickBot="1" x14ac:dyDescent="0.35">
      <c r="A56" s="550"/>
      <c r="B56" s="551" t="s">
        <v>343</v>
      </c>
      <c r="C56" s="551" t="s">
        <v>346</v>
      </c>
      <c r="D56" s="554"/>
      <c r="E56" s="554"/>
      <c r="F56" s="555"/>
    </row>
    <row r="57" spans="1:6" ht="19.5" thickBot="1" x14ac:dyDescent="0.35">
      <c r="A57" s="180">
        <v>7</v>
      </c>
      <c r="B57" s="760" t="s">
        <v>198</v>
      </c>
      <c r="C57" s="182"/>
      <c r="D57" s="18" t="s">
        <v>89</v>
      </c>
      <c r="E57" s="18" t="s">
        <v>5</v>
      </c>
      <c r="F57" s="236" t="s">
        <v>264</v>
      </c>
    </row>
    <row r="58" spans="1:6" ht="18.75" x14ac:dyDescent="0.3">
      <c r="A58" s="183"/>
      <c r="B58" s="184" t="s">
        <v>7</v>
      </c>
      <c r="C58" s="184" t="s">
        <v>91</v>
      </c>
      <c r="D58" s="20">
        <f>ROUND('Бланки СЭС'!D343*'Бланки СЭС'!D369/1000*1.73*0.875,2)</f>
        <v>0</v>
      </c>
      <c r="E58" s="20">
        <f>ROUND('Бланки СЭС'!E343*'Бланки СЭС'!E369/1000*1.73*0.875,2)</f>
        <v>0</v>
      </c>
      <c r="F58" s="21">
        <f>ROUND('Бланки СЭС'!F343*'Бланки СЭС'!F369/1000*1.73*0.875,2)</f>
        <v>0</v>
      </c>
    </row>
    <row r="59" spans="1:6" ht="18.75" x14ac:dyDescent="0.3">
      <c r="A59" s="176"/>
      <c r="B59" s="178"/>
      <c r="C59" s="178" t="s">
        <v>92</v>
      </c>
      <c r="D59" s="22">
        <f>ROUND(0.554*D58,2)</f>
        <v>0</v>
      </c>
      <c r="E59" s="22">
        <f>ROUND(0.554*E58,2)</f>
        <v>0</v>
      </c>
      <c r="F59" s="23">
        <f>ROUND(0.554*F58,2)</f>
        <v>0</v>
      </c>
    </row>
    <row r="60" spans="1:6" ht="18.75" x14ac:dyDescent="0.3">
      <c r="A60" s="176"/>
      <c r="B60" s="178" t="s">
        <v>8</v>
      </c>
      <c r="C60" s="178" t="s">
        <v>91</v>
      </c>
      <c r="D60" s="22">
        <f>ROUND('Бланки СЭС'!D348*'Бланки СЭС'!D370/1000*1.73*0.875,2)</f>
        <v>0.53</v>
      </c>
      <c r="E60" s="22">
        <f>ROUND('Бланки СЭС'!E348*'Бланки СЭС'!E370/1000*1.73*0.875,2)</f>
        <v>0.63</v>
      </c>
      <c r="F60" s="23">
        <f>ROUND('Бланки СЭС'!F348*'Бланки СЭС'!F370/1000*1.73*0.875,2)</f>
        <v>0.59</v>
      </c>
    </row>
    <row r="61" spans="1:6" ht="18.75" x14ac:dyDescent="0.3">
      <c r="A61" s="176"/>
      <c r="B61" s="178"/>
      <c r="C61" s="178" t="s">
        <v>92</v>
      </c>
      <c r="D61" s="22">
        <f>ROUND(0.554*D60,2)</f>
        <v>0.28999999999999998</v>
      </c>
      <c r="E61" s="22">
        <f>ROUND(0.554*E60,2)</f>
        <v>0.35</v>
      </c>
      <c r="F61" s="23">
        <f>ROUND(0.554*F60,2)</f>
        <v>0.33</v>
      </c>
    </row>
    <row r="62" spans="1:6" ht="18.75" x14ac:dyDescent="0.3">
      <c r="A62" s="176"/>
      <c r="B62" s="178" t="s">
        <v>93</v>
      </c>
      <c r="C62" s="178" t="s">
        <v>94</v>
      </c>
      <c r="D62" s="24">
        <f>'Бланки СЭС'!D369</f>
        <v>0</v>
      </c>
      <c r="E62" s="24">
        <f>'Бланки СЭС'!E369</f>
        <v>0</v>
      </c>
      <c r="F62" s="25">
        <f>'Бланки СЭС'!F369</f>
        <v>0</v>
      </c>
    </row>
    <row r="63" spans="1:6" ht="18.75" x14ac:dyDescent="0.3">
      <c r="A63" s="176"/>
      <c r="B63" s="178"/>
      <c r="C63" s="178" t="s">
        <v>95</v>
      </c>
      <c r="D63" s="24">
        <f>'Бланки СЭС'!D370</f>
        <v>112</v>
      </c>
      <c r="E63" s="24">
        <f>'Бланки СЭС'!E370</f>
        <v>112</v>
      </c>
      <c r="F63" s="25">
        <f>'Бланки СЭС'!F370</f>
        <v>112</v>
      </c>
    </row>
    <row r="64" spans="1:6" ht="19.5" thickBot="1" x14ac:dyDescent="0.35">
      <c r="A64" s="550"/>
      <c r="B64" s="551" t="s">
        <v>343</v>
      </c>
      <c r="C64" s="551" t="s">
        <v>344</v>
      </c>
      <c r="D64" s="554"/>
      <c r="E64" s="554"/>
      <c r="F64" s="555"/>
    </row>
    <row r="65" spans="1:6" ht="19.5" thickBot="1" x14ac:dyDescent="0.35">
      <c r="A65" s="180">
        <v>8</v>
      </c>
      <c r="B65" s="760" t="s">
        <v>199</v>
      </c>
      <c r="C65" s="182"/>
      <c r="D65" s="18" t="s">
        <v>89</v>
      </c>
      <c r="E65" s="18" t="s">
        <v>5</v>
      </c>
      <c r="F65" s="236" t="s">
        <v>264</v>
      </c>
    </row>
    <row r="66" spans="1:6" ht="18.75" x14ac:dyDescent="0.3">
      <c r="A66" s="183"/>
      <c r="B66" s="184" t="s">
        <v>7</v>
      </c>
      <c r="C66" s="184" t="s">
        <v>91</v>
      </c>
      <c r="D66" s="20">
        <f>'Бланки СЭС'!D575*'Бланки СЭС'!D594*1.73*0.875/1000</f>
        <v>0</v>
      </c>
      <c r="E66" s="20">
        <f>'Бланки СЭС'!E575*'Бланки СЭС'!E594*1.73*0.875/1000</f>
        <v>0</v>
      </c>
      <c r="F66" s="21">
        <f>'Бланки СЭС'!F575*'Бланки СЭС'!F594*1.73*0.875/1000</f>
        <v>0</v>
      </c>
    </row>
    <row r="67" spans="1:6" ht="18.75" x14ac:dyDescent="0.3">
      <c r="A67" s="176"/>
      <c r="B67" s="178"/>
      <c r="C67" s="178" t="s">
        <v>92</v>
      </c>
      <c r="D67" s="22">
        <f>ROUND(0.554*D66,2)</f>
        <v>0</v>
      </c>
      <c r="E67" s="22">
        <f>ROUND(0.554*E66,2)</f>
        <v>0</v>
      </c>
      <c r="F67" s="23">
        <f>ROUND(0.554*F66,2)</f>
        <v>0</v>
      </c>
    </row>
    <row r="68" spans="1:6" ht="18.75" x14ac:dyDescent="0.3">
      <c r="A68" s="176"/>
      <c r="B68" s="178" t="s">
        <v>8</v>
      </c>
      <c r="C68" s="178" t="s">
        <v>91</v>
      </c>
      <c r="D68" s="22">
        <f>'Бланки СЭС'!D581*'Бланки СЭС'!D595*1.73*0.875/1000</f>
        <v>1.25</v>
      </c>
      <c r="E68" s="22">
        <f>'Бланки СЭС'!E581*'Бланки СЭС'!E595*1.73*0.875/1000</f>
        <v>1.86</v>
      </c>
      <c r="F68" s="23">
        <f>'Бланки СЭС'!F581*'Бланки СЭС'!F595*1.73*0.875/1000</f>
        <v>1.63</v>
      </c>
    </row>
    <row r="69" spans="1:6" ht="18.75" x14ac:dyDescent="0.3">
      <c r="A69" s="176"/>
      <c r="B69" s="178"/>
      <c r="C69" s="178" t="s">
        <v>92</v>
      </c>
      <c r="D69" s="22">
        <f>ROUND(0.554*D68,2)</f>
        <v>0.69</v>
      </c>
      <c r="E69" s="22">
        <f>ROUND(0.554*E68,2)</f>
        <v>1.03</v>
      </c>
      <c r="F69" s="23">
        <f>ROUND(0.554*F68,2)</f>
        <v>0.9</v>
      </c>
    </row>
    <row r="70" spans="1:6" ht="18.75" x14ac:dyDescent="0.3">
      <c r="A70" s="176"/>
      <c r="B70" s="178" t="s">
        <v>93</v>
      </c>
      <c r="C70" s="178" t="s">
        <v>94</v>
      </c>
      <c r="D70" s="24">
        <f>'Бланки СЭС'!D594</f>
        <v>117</v>
      </c>
      <c r="E70" s="24">
        <f>'Бланки СЭС'!E594</f>
        <v>117</v>
      </c>
      <c r="F70" s="25">
        <f>'Бланки СЭС'!F594</f>
        <v>117</v>
      </c>
    </row>
    <row r="71" spans="1:6" ht="18.75" x14ac:dyDescent="0.3">
      <c r="A71" s="176"/>
      <c r="B71" s="178"/>
      <c r="C71" s="178" t="s">
        <v>95</v>
      </c>
      <c r="D71" s="24">
        <f>'Бланки СЭС'!D595</f>
        <v>117</v>
      </c>
      <c r="E71" s="24">
        <f>'Бланки СЭС'!E595</f>
        <v>117</v>
      </c>
      <c r="F71" s="25">
        <f>'Бланки СЭС'!F595</f>
        <v>117</v>
      </c>
    </row>
    <row r="72" spans="1:6" ht="19.5" thickBot="1" x14ac:dyDescent="0.35">
      <c r="A72" s="550"/>
      <c r="B72" s="551" t="s">
        <v>343</v>
      </c>
      <c r="C72" s="551" t="s">
        <v>344</v>
      </c>
      <c r="D72" s="554"/>
      <c r="E72" s="554"/>
      <c r="F72" s="555"/>
    </row>
    <row r="73" spans="1:6" ht="19.5" thickBot="1" x14ac:dyDescent="0.35">
      <c r="A73" s="180">
        <v>9</v>
      </c>
      <c r="B73" s="760" t="s">
        <v>200</v>
      </c>
      <c r="C73" s="182"/>
      <c r="D73" s="18" t="s">
        <v>89</v>
      </c>
      <c r="E73" s="18" t="s">
        <v>5</v>
      </c>
      <c r="F73" s="236" t="s">
        <v>264</v>
      </c>
    </row>
    <row r="74" spans="1:6" ht="18.75" x14ac:dyDescent="0.3">
      <c r="A74" s="183"/>
      <c r="B74" s="184" t="s">
        <v>7</v>
      </c>
      <c r="C74" s="184" t="s">
        <v>91</v>
      </c>
      <c r="D74" s="20">
        <f>ROUND('Бланки СЭС'!D611*'Бланки СЭС'!D626/1000*1.73*0.875,2)</f>
        <v>0.03</v>
      </c>
      <c r="E74" s="20">
        <f>ROUND('Бланки СЭС'!E611*'Бланки СЭС'!E626/1000*1.73*0.875,2)</f>
        <v>0.05</v>
      </c>
      <c r="F74" s="21">
        <f>ROUND('Бланки СЭС'!F611*'Бланки СЭС'!F626/1000*1.73*0.875,2)</f>
        <v>0.03</v>
      </c>
    </row>
    <row r="75" spans="1:6" ht="18.75" x14ac:dyDescent="0.3">
      <c r="A75" s="176"/>
      <c r="B75" s="178"/>
      <c r="C75" s="178" t="s">
        <v>92</v>
      </c>
      <c r="D75" s="22">
        <f>ROUND(0.554*D74,2)</f>
        <v>0.02</v>
      </c>
      <c r="E75" s="22">
        <f>ROUND(0.554*E74,2)</f>
        <v>0.03</v>
      </c>
      <c r="F75" s="23">
        <f>ROUND(0.554*F74,2)</f>
        <v>0.02</v>
      </c>
    </row>
    <row r="76" spans="1:6" ht="18.75" x14ac:dyDescent="0.3">
      <c r="A76" s="176"/>
      <c r="B76" s="178" t="s">
        <v>8</v>
      </c>
      <c r="C76" s="178" t="s">
        <v>91</v>
      </c>
      <c r="D76" s="22">
        <f>ROUND('Бланки СЭС'!D613*'Бланки СЭС'!D627/1000*1.73*0.875,2)</f>
        <v>0</v>
      </c>
      <c r="E76" s="22">
        <f>ROUND('Бланки СЭС'!E613*'Бланки СЭС'!E627/1000*1.73*0.875,2)</f>
        <v>0</v>
      </c>
      <c r="F76" s="23">
        <f>ROUND('Бланки СЭС'!F613*'Бланки СЭС'!F627/1000*1.73*0.875,2)</f>
        <v>0</v>
      </c>
    </row>
    <row r="77" spans="1:6" ht="18.75" x14ac:dyDescent="0.3">
      <c r="A77" s="176"/>
      <c r="B77" s="178"/>
      <c r="C77" s="178" t="s">
        <v>92</v>
      </c>
      <c r="D77" s="22">
        <f>ROUND(0.554*D76,2)</f>
        <v>0</v>
      </c>
      <c r="E77" s="22">
        <f>ROUND(0.554*E76,2)</f>
        <v>0</v>
      </c>
      <c r="F77" s="23">
        <f>ROUND(0.554*F76,2)</f>
        <v>0</v>
      </c>
    </row>
    <row r="78" spans="1:6" ht="18.75" x14ac:dyDescent="0.3">
      <c r="A78" s="176"/>
      <c r="B78" s="178" t="s">
        <v>201</v>
      </c>
      <c r="C78" s="178" t="s">
        <v>91</v>
      </c>
      <c r="D78" s="22">
        <f>ROUND('Бланки СЭС'!D609*'Бланки СЭС'!D624*0.875*1.73/1000+D74,1)</f>
        <v>6.5</v>
      </c>
      <c r="E78" s="22">
        <f>ROUND('Бланки СЭС'!E609*'Бланки СЭС'!E624*0.875*1.73/1000+E74,1)</f>
        <v>6.3</v>
      </c>
      <c r="F78" s="23">
        <f>ROUND('Бланки СЭС'!F609*'Бланки СЭС'!F624*0.875*1.73/1000+F74,1)</f>
        <v>6.5</v>
      </c>
    </row>
    <row r="79" spans="1:6" ht="18.75" x14ac:dyDescent="0.3">
      <c r="A79" s="176"/>
      <c r="B79" s="178" t="s">
        <v>93</v>
      </c>
      <c r="C79" s="178" t="s">
        <v>94</v>
      </c>
      <c r="D79" s="24">
        <f>'Бланки СЭС'!D624</f>
        <v>117</v>
      </c>
      <c r="E79" s="24">
        <f>'Бланки СЭС'!E624</f>
        <v>117</v>
      </c>
      <c r="F79" s="25">
        <f>'Бланки СЭС'!F624</f>
        <v>117</v>
      </c>
    </row>
    <row r="80" spans="1:6" ht="18.75" x14ac:dyDescent="0.3">
      <c r="A80" s="176"/>
      <c r="B80" s="178"/>
      <c r="C80" s="178" t="s">
        <v>95</v>
      </c>
      <c r="D80" s="24">
        <f>'Бланки СЭС'!D625</f>
        <v>117</v>
      </c>
      <c r="E80" s="24">
        <f>'Бланки СЭС'!E625</f>
        <v>117</v>
      </c>
      <c r="F80" s="25">
        <f>'Бланки СЭС'!F625</f>
        <v>117</v>
      </c>
    </row>
    <row r="81" spans="1:6" ht="19.5" thickBot="1" x14ac:dyDescent="0.35">
      <c r="A81" s="550"/>
      <c r="B81" s="551" t="s">
        <v>343</v>
      </c>
      <c r="C81" s="551" t="s">
        <v>344</v>
      </c>
      <c r="D81" s="554"/>
      <c r="E81" s="554"/>
      <c r="F81" s="555"/>
    </row>
    <row r="82" spans="1:6" ht="19.5" thickBot="1" x14ac:dyDescent="0.35">
      <c r="A82" s="180">
        <v>10</v>
      </c>
      <c r="B82" s="760" t="s">
        <v>202</v>
      </c>
      <c r="C82" s="182"/>
      <c r="D82" s="18" t="s">
        <v>89</v>
      </c>
      <c r="E82" s="18" t="s">
        <v>5</v>
      </c>
      <c r="F82" s="236" t="s">
        <v>264</v>
      </c>
    </row>
    <row r="83" spans="1:6" ht="18.75" x14ac:dyDescent="0.3">
      <c r="A83" s="183"/>
      <c r="B83" s="184" t="s">
        <v>7</v>
      </c>
      <c r="C83" s="184" t="s">
        <v>91</v>
      </c>
      <c r="D83" s="20">
        <f>ROUND('Бланки СЭС'!D639*'Бланки СЭС'!D655/1000*1.73*0.875,2)</f>
        <v>0.1</v>
      </c>
      <c r="E83" s="20">
        <f>ROUND('Бланки СЭС'!E639*'Бланки СЭС'!E655/1000*1.73*0.875,2)</f>
        <v>0.12</v>
      </c>
      <c r="F83" s="21">
        <f>ROUND('Бланки СЭС'!F639*'Бланки СЭС'!F655/1000*1.73*0.875,2)</f>
        <v>0.11</v>
      </c>
    </row>
    <row r="84" spans="1:6" ht="18.75" x14ac:dyDescent="0.3">
      <c r="A84" s="176"/>
      <c r="B84" s="178"/>
      <c r="C84" s="178" t="s">
        <v>92</v>
      </c>
      <c r="D84" s="22">
        <f>ROUND(0.554*D83,2)</f>
        <v>0.06</v>
      </c>
      <c r="E84" s="22">
        <f>ROUND(0.554*E83,2)</f>
        <v>7.0000000000000007E-2</v>
      </c>
      <c r="F84" s="23">
        <f>ROUND(0.554*F83,2)</f>
        <v>0.06</v>
      </c>
    </row>
    <row r="85" spans="1:6" ht="18.75" x14ac:dyDescent="0.3">
      <c r="A85" s="176"/>
      <c r="B85" s="178" t="s">
        <v>8</v>
      </c>
      <c r="C85" s="178" t="s">
        <v>91</v>
      </c>
      <c r="D85" s="22">
        <f>ROUND('Бланки СЭС'!D641*'Бланки СЭС'!D656/1000*1.73*0.875,2)</f>
        <v>0</v>
      </c>
      <c r="E85" s="22">
        <f>ROUND('Бланки СЭС'!E641*'Бланки СЭС'!E656/1000*1.73*0.875,2)</f>
        <v>0</v>
      </c>
      <c r="F85" s="23">
        <f>ROUND('Бланки СЭС'!F641*'Бланки СЭС'!F656/1000*1.73*0.875,2)</f>
        <v>0</v>
      </c>
    </row>
    <row r="86" spans="1:6" ht="18.75" x14ac:dyDescent="0.3">
      <c r="A86" s="176"/>
      <c r="B86" s="178"/>
      <c r="C86" s="178" t="s">
        <v>92</v>
      </c>
      <c r="D86" s="22">
        <f>ROUND(0.554*D85,2)</f>
        <v>0</v>
      </c>
      <c r="E86" s="22">
        <f>ROUND(0.554*E85,2)</f>
        <v>0</v>
      </c>
      <c r="F86" s="23">
        <f>ROUND(0.554*F85,2)</f>
        <v>0</v>
      </c>
    </row>
    <row r="87" spans="1:6" ht="18.75" x14ac:dyDescent="0.3">
      <c r="A87" s="176"/>
      <c r="B87" s="178" t="s">
        <v>93</v>
      </c>
      <c r="C87" s="178" t="s">
        <v>94</v>
      </c>
      <c r="D87" s="24">
        <f>'Бланки СЭС'!D653</f>
        <v>115</v>
      </c>
      <c r="E87" s="24">
        <f>'Бланки СЭС'!E653</f>
        <v>115</v>
      </c>
      <c r="F87" s="25">
        <f>'Бланки СЭС'!F653</f>
        <v>115</v>
      </c>
    </row>
    <row r="88" spans="1:6" ht="18.75" x14ac:dyDescent="0.3">
      <c r="A88" s="186"/>
      <c r="B88" s="187"/>
      <c r="C88" s="187" t="s">
        <v>95</v>
      </c>
      <c r="D88" s="26">
        <v>0</v>
      </c>
      <c r="E88" s="26">
        <v>0</v>
      </c>
      <c r="F88" s="27">
        <v>0</v>
      </c>
    </row>
    <row r="89" spans="1:6" ht="19.5" thickBot="1" x14ac:dyDescent="0.35">
      <c r="A89" s="188"/>
      <c r="B89" s="189" t="s">
        <v>343</v>
      </c>
      <c r="C89" s="189" t="s">
        <v>344</v>
      </c>
      <c r="D89" s="28"/>
      <c r="E89" s="28"/>
      <c r="F89" s="29"/>
    </row>
    <row r="90" spans="1:6" s="765" customFormat="1" ht="36" customHeight="1" thickBot="1" x14ac:dyDescent="0.25">
      <c r="A90" s="767"/>
      <c r="B90" s="768" t="s">
        <v>384</v>
      </c>
      <c r="C90" s="768" t="s">
        <v>91</v>
      </c>
      <c r="D90" s="769">
        <f>D8+D10+D18+D20+D26+D28+D34+D36+D42+D44+D50+D52+D58+D60+D66+D68+D74+D76+D83+D85</f>
        <v>15.58</v>
      </c>
      <c r="E90" s="769">
        <f>E8+E10+E18+E20+E26+E28+E34+E36+E42+E44+E50+E52+E58+E60+E66+E68+E74+E76+E83+E85</f>
        <v>18.329999999999998</v>
      </c>
      <c r="F90" s="770">
        <f>F8+F10+F18+F20+F26+F28+F34+F36+F42+F44+F50+F52+F58+F60+F66+F68+F74+F76+F83+F85</f>
        <v>16.43</v>
      </c>
    </row>
  </sheetData>
  <customSheetViews>
    <customSheetView guid="{2BDE6413-920C-4F57-8608-A0B0F9AFE1DA}" showPageBreaks="1" printArea="1" view="pageBreakPreview">
      <selection activeCell="F12" sqref="F12"/>
      <rowBreaks count="1" manualBreakCount="1">
        <brk id="43" max="5" man="1"/>
      </rowBreaks>
      <pageMargins left="0.78740157480314965" right="0.78740157480314965" top="0.98425196850393704" bottom="0.98425196850393704" header="0.51181102362204722" footer="0.51181102362204722"/>
      <pageSetup paperSize="9" scale="88" fitToHeight="1000" orientation="portrait" r:id="rId1"/>
      <headerFooter alignWithMargins="0"/>
    </customSheetView>
    <customSheetView guid="{BF5121C3-2D15-473E-9280-6D1EC9CA2463}" showPageBreaks="1" printArea="1" view="pageBreakPreview">
      <selection activeCell="F12" sqref="F12"/>
      <rowBreaks count="1" manualBreakCount="1">
        <brk id="43" max="5" man="1"/>
      </rowBreaks>
      <pageMargins left="0.78740157480314965" right="0.78740157480314965" top="0.98425196850393704" bottom="0.98425196850393704" header="0.51181102362204722" footer="0.51181102362204722"/>
      <pageSetup paperSize="9" scale="88" fitToHeight="1000" orientation="portrait" r:id="rId2"/>
      <headerFooter alignWithMargins="0"/>
    </customSheetView>
  </customSheetViews>
  <mergeCells count="4">
    <mergeCell ref="A1:F1"/>
    <mergeCell ref="A2:F2"/>
    <mergeCell ref="A3:F3"/>
    <mergeCell ref="E4:F4"/>
  </mergeCells>
  <phoneticPr fontId="2" type="noConversion"/>
  <pageMargins left="0.78740157480314965" right="0.78740157480314965" top="0.31496062992125984" bottom="0.9055118110236221" header="0.51181102362204722" footer="0.51181102362204722"/>
  <pageSetup paperSize="9" scale="85" fitToHeight="10" orientation="portrait" r:id="rId3"/>
  <headerFooter alignWithMargins="0"/>
  <rowBreaks count="1" manualBreakCount="1">
    <brk id="48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102"/>
  <sheetViews>
    <sheetView view="pageBreakPreview" zoomScale="80" zoomScaleSheetLayoutView="80" workbookViewId="0">
      <selection activeCell="K29" sqref="K29"/>
    </sheetView>
  </sheetViews>
  <sheetFormatPr defaultColWidth="9.140625" defaultRowHeight="12.75" x14ac:dyDescent="0.2"/>
  <cols>
    <col min="1" max="1" width="6.85546875" style="775" customWidth="1"/>
    <col min="2" max="2" width="32.5703125" style="19" customWidth="1"/>
    <col min="3" max="3" width="16" style="19" customWidth="1"/>
    <col min="4" max="6" width="12.85546875" style="19" customWidth="1"/>
    <col min="7" max="16384" width="9.140625" style="19"/>
  </cols>
  <sheetData>
    <row r="1" spans="1:6" ht="15" x14ac:dyDescent="0.25">
      <c r="A1" s="994" t="s">
        <v>355</v>
      </c>
      <c r="B1" s="995"/>
      <c r="C1" s="995"/>
      <c r="D1" s="995"/>
      <c r="E1" s="995"/>
      <c r="F1" s="996"/>
    </row>
    <row r="2" spans="1:6" ht="18.75" x14ac:dyDescent="0.3">
      <c r="A2" s="997" t="s">
        <v>51</v>
      </c>
      <c r="B2" s="998"/>
      <c r="C2" s="998"/>
      <c r="D2" s="998"/>
      <c r="E2" s="998"/>
      <c r="F2" s="999"/>
    </row>
    <row r="3" spans="1:6" ht="19.5" thickBot="1" x14ac:dyDescent="0.25">
      <c r="A3" s="1000" t="s">
        <v>362</v>
      </c>
      <c r="B3" s="1001"/>
      <c r="C3" s="1001"/>
      <c r="D3" s="1001"/>
      <c r="E3" s="1001"/>
      <c r="F3" s="1002"/>
    </row>
    <row r="4" spans="1:6" ht="18.75" customHeight="1" x14ac:dyDescent="0.3">
      <c r="A4" s="771"/>
      <c r="B4" s="174"/>
      <c r="C4" s="175"/>
      <c r="D4" s="12" t="s">
        <v>40</v>
      </c>
      <c r="E4" s="1003" t="s">
        <v>426</v>
      </c>
      <c r="F4" s="1004"/>
    </row>
    <row r="5" spans="1:6" ht="18.95" customHeight="1" x14ac:dyDescent="0.3">
      <c r="A5" s="766"/>
      <c r="B5" s="177" t="s">
        <v>382</v>
      </c>
      <c r="C5" s="178"/>
      <c r="D5" s="13"/>
      <c r="E5" s="13"/>
      <c r="F5" s="14"/>
    </row>
    <row r="6" spans="1:6" ht="19.5" thickBot="1" x14ac:dyDescent="0.25">
      <c r="A6" s="179"/>
      <c r="B6" s="15"/>
      <c r="C6" s="15"/>
      <c r="D6" s="15"/>
      <c r="E6" s="16"/>
      <c r="F6" s="17"/>
    </row>
    <row r="7" spans="1:6" ht="19.5" thickBot="1" x14ac:dyDescent="0.35">
      <c r="A7" s="772">
        <v>1</v>
      </c>
      <c r="B7" s="181" t="s">
        <v>206</v>
      </c>
      <c r="C7" s="182"/>
      <c r="D7" s="18" t="s">
        <v>89</v>
      </c>
      <c r="E7" s="18" t="s">
        <v>5</v>
      </c>
      <c r="F7" s="236" t="s">
        <v>264</v>
      </c>
    </row>
    <row r="8" spans="1:6" ht="18.75" x14ac:dyDescent="0.3">
      <c r="A8" s="773"/>
      <c r="B8" s="184" t="s">
        <v>7</v>
      </c>
      <c r="C8" s="184" t="s">
        <v>91</v>
      </c>
      <c r="D8" s="20">
        <f>ROUND('Бланки СЭС'!D194*'Бланки СЭС'!D212*1.73*0.875/1000,2)</f>
        <v>0.08</v>
      </c>
      <c r="E8" s="20">
        <f>ROUND('Бланки СЭС'!E194*'Бланки СЭС'!E212*1.73*0.875/1000,2)</f>
        <v>0.08</v>
      </c>
      <c r="F8" s="21">
        <f>ROUND('Бланки СЭС'!F194*'Бланки СЭС'!F212*1.73*0.875/1000,2)</f>
        <v>0.09</v>
      </c>
    </row>
    <row r="9" spans="1:6" ht="18.75" x14ac:dyDescent="0.3">
      <c r="A9" s="766"/>
      <c r="B9" s="178"/>
      <c r="C9" s="178" t="s">
        <v>92</v>
      </c>
      <c r="D9" s="22">
        <f>ROUND(0.554*D8,2)</f>
        <v>0.04</v>
      </c>
      <c r="E9" s="22">
        <f>ROUND(0.554*E8,2)</f>
        <v>0.04</v>
      </c>
      <c r="F9" s="23">
        <f>ROUND(0.554*F8,2)</f>
        <v>0.05</v>
      </c>
    </row>
    <row r="10" spans="1:6" ht="18.75" x14ac:dyDescent="0.3">
      <c r="A10" s="766"/>
      <c r="B10" s="178" t="s">
        <v>8</v>
      </c>
      <c r="C10" s="178" t="s">
        <v>91</v>
      </c>
      <c r="D10" s="22">
        <f>ROUND('Бланки СЭС'!D197*'Бланки СЭС'!D213*1.73*0.875/1000,2)</f>
        <v>0</v>
      </c>
      <c r="E10" s="22">
        <f>ROUND('Бланки СЭС'!E197*'Бланки СЭС'!E213*1.73*0.875/1000,2)</f>
        <v>0</v>
      </c>
      <c r="F10" s="23">
        <f>ROUND('Бланки СЭС'!F197*'Бланки СЭС'!F213*1.73*0.875/1000,2)</f>
        <v>0</v>
      </c>
    </row>
    <row r="11" spans="1:6" ht="18.75" x14ac:dyDescent="0.3">
      <c r="A11" s="766"/>
      <c r="B11" s="178"/>
      <c r="C11" s="178" t="s">
        <v>92</v>
      </c>
      <c r="D11" s="22">
        <f>ROUND(0.554*D10,2)</f>
        <v>0</v>
      </c>
      <c r="E11" s="22">
        <f>ROUND(0.554*E10,2)</f>
        <v>0</v>
      </c>
      <c r="F11" s="23">
        <f>ROUND(0.554*F10,2)</f>
        <v>0</v>
      </c>
    </row>
    <row r="12" spans="1:6" ht="18.75" x14ac:dyDescent="0.3">
      <c r="A12" s="766"/>
      <c r="B12" s="178" t="s">
        <v>251</v>
      </c>
      <c r="C12" s="178" t="s">
        <v>91</v>
      </c>
      <c r="D12" s="22">
        <f>ROUND('Бланки СЭС'!D190*'Бланки СЭС'!D211*1.73*0.875/1000,2)</f>
        <v>-0.11</v>
      </c>
      <c r="E12" s="22">
        <f>ROUND('Бланки СЭС'!E190*'Бланки СЭС'!E211*1.73*0.875/1000,2)</f>
        <v>-0.12</v>
      </c>
      <c r="F12" s="23">
        <f>ROUND('Бланки СЭС'!F190*'Бланки СЭС'!F211*1.73*0.875/1000,2)</f>
        <v>-0.11</v>
      </c>
    </row>
    <row r="13" spans="1:6" ht="18.75" x14ac:dyDescent="0.3">
      <c r="A13" s="766"/>
      <c r="B13" s="178" t="s">
        <v>252</v>
      </c>
      <c r="C13" s="178" t="s">
        <v>91</v>
      </c>
      <c r="D13" s="22">
        <f>ROUND('Бланки СЭС'!D191*'Бланки СЭС'!D211*1.73*0.875/1000,2)</f>
        <v>-0.05</v>
      </c>
      <c r="E13" s="22">
        <f>ROUND('Бланки СЭС'!E191*'Бланки СЭС'!E211*1.73*0.875/1000,2)</f>
        <v>-0.05</v>
      </c>
      <c r="F13" s="23">
        <f>ROUND('Бланки СЭС'!F191*'Бланки СЭС'!F211*1.73*0.875/1000,2)</f>
        <v>-0.05</v>
      </c>
    </row>
    <row r="14" spans="1:6" ht="18.75" x14ac:dyDescent="0.3">
      <c r="A14" s="766"/>
      <c r="B14" s="178" t="s">
        <v>253</v>
      </c>
      <c r="C14" s="178" t="s">
        <v>91</v>
      </c>
      <c r="D14" s="22">
        <f>ROUND('Бланки СЭС'!D192*'Бланки СЭС'!D210*1.73*0.875/1000,2)</f>
        <v>0.23</v>
      </c>
      <c r="E14" s="22">
        <f>ROUND('Бланки СЭС'!E192*'Бланки СЭС'!E210*1.73*0.875/1000,2)</f>
        <v>0.25</v>
      </c>
      <c r="F14" s="23">
        <f>ROUND('Бланки СЭС'!F192*'Бланки СЭС'!F210*1.73*0.875/1000,2)</f>
        <v>0.24</v>
      </c>
    </row>
    <row r="15" spans="1:6" ht="18.75" x14ac:dyDescent="0.3">
      <c r="A15" s="766"/>
      <c r="B15" s="178" t="s">
        <v>383</v>
      </c>
      <c r="C15" s="178" t="s">
        <v>94</v>
      </c>
      <c r="D15" s="185">
        <f>'Бланки СЭС'!D210</f>
        <v>35</v>
      </c>
      <c r="E15" s="185">
        <f>'Бланки СЭС'!E210</f>
        <v>35</v>
      </c>
      <c r="F15" s="49">
        <f>'Бланки СЭС'!F210</f>
        <v>35</v>
      </c>
    </row>
    <row r="16" spans="1:6" ht="18.75" x14ac:dyDescent="0.3">
      <c r="A16" s="766"/>
      <c r="B16" s="178"/>
      <c r="C16" s="178" t="s">
        <v>95</v>
      </c>
      <c r="D16" s="185">
        <f>'Бланки СЭС'!D211</f>
        <v>35</v>
      </c>
      <c r="E16" s="185">
        <f>'Бланки СЭС'!E211</f>
        <v>35</v>
      </c>
      <c r="F16" s="49">
        <f>'Бланки СЭС'!F211</f>
        <v>35</v>
      </c>
    </row>
    <row r="17" spans="1:6" ht="19.5" thickBot="1" x14ac:dyDescent="0.35">
      <c r="A17" s="773"/>
      <c r="B17" s="184" t="s">
        <v>343</v>
      </c>
      <c r="C17" s="184"/>
      <c r="D17" s="763"/>
      <c r="E17" s="763"/>
      <c r="F17" s="764"/>
    </row>
    <row r="18" spans="1:6" ht="19.5" thickBot="1" x14ac:dyDescent="0.35">
      <c r="A18" s="772">
        <v>2</v>
      </c>
      <c r="B18" s="181" t="s">
        <v>205</v>
      </c>
      <c r="C18" s="182"/>
      <c r="D18" s="18" t="s">
        <v>89</v>
      </c>
      <c r="E18" s="18" t="s">
        <v>5</v>
      </c>
      <c r="F18" s="236" t="s">
        <v>264</v>
      </c>
    </row>
    <row r="19" spans="1:6" ht="18.75" x14ac:dyDescent="0.3">
      <c r="A19" s="773"/>
      <c r="B19" s="184" t="s">
        <v>7</v>
      </c>
      <c r="C19" s="184" t="s">
        <v>91</v>
      </c>
      <c r="D19" s="20">
        <f>ROUND('Бланки СЭС'!D226*'Бланки СЭС'!D239*1.73*0.875/1000,2)</f>
        <v>7.0000000000000007E-2</v>
      </c>
      <c r="E19" s="20">
        <f>ROUND('Бланки СЭС'!E226*'Бланки СЭС'!E239*1.73*0.875/1000,2)</f>
        <v>0.09</v>
      </c>
      <c r="F19" s="21">
        <f>ROUND('Бланки СЭС'!F226*'Бланки СЭС'!F239*1.73*0.875/1000,2)</f>
        <v>0.08</v>
      </c>
    </row>
    <row r="20" spans="1:6" ht="18.75" x14ac:dyDescent="0.3">
      <c r="A20" s="766"/>
      <c r="B20" s="178"/>
      <c r="C20" s="178" t="s">
        <v>92</v>
      </c>
      <c r="D20" s="22">
        <f>ROUND(0.554*D19,2)</f>
        <v>0.04</v>
      </c>
      <c r="E20" s="22">
        <f>ROUND(0.554*E19,2)</f>
        <v>0.05</v>
      </c>
      <c r="F20" s="23">
        <f>ROUND(0.554*F19,2)</f>
        <v>0.04</v>
      </c>
    </row>
    <row r="21" spans="1:6" ht="18.75" x14ac:dyDescent="0.3">
      <c r="A21" s="766"/>
      <c r="B21" s="178" t="s">
        <v>8</v>
      </c>
      <c r="C21" s="178" t="s">
        <v>91</v>
      </c>
      <c r="D21" s="22">
        <f>ROUND('Бланки СЭС'!D228*'Бланки СЭС'!D240*1.73*0.875/1000,2)</f>
        <v>0.01</v>
      </c>
      <c r="E21" s="22">
        <f>ROUND('Бланки СЭС'!E228*'Бланки СЭС'!E240*1.73*0.875/1000,2)</f>
        <v>0.01</v>
      </c>
      <c r="F21" s="23">
        <f>ROUND('Бланки СЭС'!F228*'Бланки СЭС'!F240*1.73*0.875/1000,2)</f>
        <v>0.01</v>
      </c>
    </row>
    <row r="22" spans="1:6" ht="18.75" x14ac:dyDescent="0.3">
      <c r="A22" s="766"/>
      <c r="B22" s="178"/>
      <c r="C22" s="178" t="s">
        <v>92</v>
      </c>
      <c r="D22" s="22">
        <f>ROUND(0.554*D21,2)</f>
        <v>0.01</v>
      </c>
      <c r="E22" s="22">
        <f>ROUND(0.554*E21,2)</f>
        <v>0.01</v>
      </c>
      <c r="F22" s="23">
        <f>ROUND(0.554*F21,2)</f>
        <v>0.01</v>
      </c>
    </row>
    <row r="23" spans="1:6" ht="18.75" x14ac:dyDescent="0.3">
      <c r="A23" s="766"/>
      <c r="B23" s="178" t="s">
        <v>254</v>
      </c>
      <c r="C23" s="178" t="s">
        <v>91</v>
      </c>
      <c r="D23" s="22">
        <f>ROUND('Бланки СЭС'!D223*'Бланки СЭС'!D238*1.73*0.875/1000,2)</f>
        <v>0</v>
      </c>
      <c r="E23" s="22">
        <f>ROUND('Бланки СЭС'!E223*'Бланки СЭС'!E238*1.73*0.875/1000,2)</f>
        <v>0</v>
      </c>
      <c r="F23" s="23">
        <f>ROUND('Бланки СЭС'!F223*'Бланки СЭС'!F238*1.73*0.875/1000,2)</f>
        <v>0</v>
      </c>
    </row>
    <row r="24" spans="1:6" ht="18.75" x14ac:dyDescent="0.3">
      <c r="A24" s="766"/>
      <c r="B24" s="178" t="s">
        <v>251</v>
      </c>
      <c r="C24" s="178" t="s">
        <v>91</v>
      </c>
      <c r="D24" s="22">
        <f>ROUND('Бланки СЭС'!D224*'Бланки СЭС'!D237*1.73*0.875/1000,2)</f>
        <v>0.08</v>
      </c>
      <c r="E24" s="22">
        <f>ROUND('Бланки СЭС'!E224*'Бланки СЭС'!E237*1.73*0.875/1000,2)</f>
        <v>0.11</v>
      </c>
      <c r="F24" s="23">
        <f>ROUND('Бланки СЭС'!F224*'Бланки СЭС'!F237*1.73*0.875/1000,2)</f>
        <v>0.1</v>
      </c>
    </row>
    <row r="25" spans="1:6" ht="18.75" x14ac:dyDescent="0.3">
      <c r="A25" s="766"/>
      <c r="B25" s="178" t="s">
        <v>383</v>
      </c>
      <c r="C25" s="178" t="s">
        <v>94</v>
      </c>
      <c r="D25" s="185">
        <f>'Бланки СЭС'!D237</f>
        <v>35</v>
      </c>
      <c r="E25" s="185">
        <f>'Бланки СЭС'!E237</f>
        <v>35</v>
      </c>
      <c r="F25" s="49">
        <f>'Бланки СЭС'!F237</f>
        <v>35</v>
      </c>
    </row>
    <row r="26" spans="1:6" ht="18.75" x14ac:dyDescent="0.3">
      <c r="A26" s="766"/>
      <c r="B26" s="178"/>
      <c r="C26" s="178" t="s">
        <v>95</v>
      </c>
      <c r="D26" s="185">
        <f>'Бланки СЭС'!D238</f>
        <v>0</v>
      </c>
      <c r="E26" s="185">
        <f>'Бланки СЭС'!E238</f>
        <v>0</v>
      </c>
      <c r="F26" s="49">
        <f>'Бланки СЭС'!F238</f>
        <v>0</v>
      </c>
    </row>
    <row r="27" spans="1:6" ht="19.5" thickBot="1" x14ac:dyDescent="0.35">
      <c r="A27" s="774"/>
      <c r="B27" s="557" t="s">
        <v>343</v>
      </c>
      <c r="C27" s="557"/>
      <c r="D27" s="761"/>
      <c r="E27" s="761"/>
      <c r="F27" s="762"/>
    </row>
    <row r="28" spans="1:6" ht="19.5" thickBot="1" x14ac:dyDescent="0.35">
      <c r="A28" s="772">
        <v>3</v>
      </c>
      <c r="B28" s="181" t="s">
        <v>207</v>
      </c>
      <c r="C28" s="182"/>
      <c r="D28" s="18" t="s">
        <v>89</v>
      </c>
      <c r="E28" s="18" t="s">
        <v>5</v>
      </c>
      <c r="F28" s="236" t="s">
        <v>264</v>
      </c>
    </row>
    <row r="29" spans="1:6" ht="18.75" x14ac:dyDescent="0.3">
      <c r="A29" s="773"/>
      <c r="B29" s="184" t="s">
        <v>7</v>
      </c>
      <c r="C29" s="184" t="s">
        <v>91</v>
      </c>
      <c r="D29" s="20">
        <f>ROUND('Бланки СЭС'!D250*'Бланки СЭС'!D263*1.73*0.875/1000,2)</f>
        <v>0</v>
      </c>
      <c r="E29" s="20">
        <f>ROUND('Бланки СЭС'!E250*'Бланки СЭС'!E263*1.73*0.875/1000,2)</f>
        <v>0</v>
      </c>
      <c r="F29" s="21">
        <f>ROUND('Бланки СЭС'!F250*'Бланки СЭС'!F263*1.73*0.875/1000,2)</f>
        <v>0</v>
      </c>
    </row>
    <row r="30" spans="1:6" ht="18.75" x14ac:dyDescent="0.3">
      <c r="A30" s="766"/>
      <c r="B30" s="178"/>
      <c r="C30" s="178" t="s">
        <v>92</v>
      </c>
      <c r="D30" s="22">
        <f>ROUND(0.554*D29,2)</f>
        <v>0</v>
      </c>
      <c r="E30" s="22">
        <f>ROUND(0.554*E29,2)</f>
        <v>0</v>
      </c>
      <c r="F30" s="23">
        <f>ROUND(0.554*F29,2)</f>
        <v>0</v>
      </c>
    </row>
    <row r="31" spans="1:6" ht="18.75" x14ac:dyDescent="0.3">
      <c r="A31" s="766"/>
      <c r="B31" s="178" t="s">
        <v>8</v>
      </c>
      <c r="C31" s="178" t="s">
        <v>91</v>
      </c>
      <c r="D31" s="22">
        <f>ROUND('Бланки СЭС'!D252*'Бланки СЭС'!D264*1.73*0.875/1000,2)</f>
        <v>0.17</v>
      </c>
      <c r="E31" s="22">
        <f>ROUND('Бланки СЭС'!E252*'Бланки СЭС'!E264*1.73*0.875/1000,2)</f>
        <v>0.19</v>
      </c>
      <c r="F31" s="23">
        <f>ROUND('Бланки СЭС'!F252*'Бланки СЭС'!F264*1.73*0.875/1000,2)</f>
        <v>0.17</v>
      </c>
    </row>
    <row r="32" spans="1:6" ht="18.75" x14ac:dyDescent="0.3">
      <c r="A32" s="766"/>
      <c r="B32" s="178"/>
      <c r="C32" s="178" t="s">
        <v>92</v>
      </c>
      <c r="D32" s="22">
        <f>ROUND(0.554*D31,2)</f>
        <v>0.09</v>
      </c>
      <c r="E32" s="22">
        <f>ROUND(0.554*E31,2)</f>
        <v>0.11</v>
      </c>
      <c r="F32" s="23">
        <f>ROUND(0.554*F31,2)</f>
        <v>0.09</v>
      </c>
    </row>
    <row r="33" spans="1:6" ht="18.75" x14ac:dyDescent="0.3">
      <c r="A33" s="766"/>
      <c r="B33" s="178" t="s">
        <v>383</v>
      </c>
      <c r="C33" s="178" t="s">
        <v>94</v>
      </c>
      <c r="D33" s="185">
        <f>'Бланки СЭС'!D261</f>
        <v>0</v>
      </c>
      <c r="E33" s="185">
        <f>'Бланки СЭС'!E261</f>
        <v>0</v>
      </c>
      <c r="F33" s="49">
        <f>'Бланки СЭС'!F261</f>
        <v>0</v>
      </c>
    </row>
    <row r="34" spans="1:6" ht="18.75" x14ac:dyDescent="0.3">
      <c r="A34" s="766"/>
      <c r="B34" s="178"/>
      <c r="C34" s="178" t="s">
        <v>95</v>
      </c>
      <c r="D34" s="185">
        <f>'Бланки СЭС'!D262</f>
        <v>0</v>
      </c>
      <c r="E34" s="185">
        <f>'Бланки СЭС'!E262</f>
        <v>0</v>
      </c>
      <c r="F34" s="49">
        <f>'Бланки СЭС'!F262</f>
        <v>0</v>
      </c>
    </row>
    <row r="35" spans="1:6" ht="19.5" thickBot="1" x14ac:dyDescent="0.35">
      <c r="A35" s="774"/>
      <c r="B35" s="557" t="s">
        <v>343</v>
      </c>
      <c r="C35" s="557"/>
      <c r="D35" s="761"/>
      <c r="E35" s="761"/>
      <c r="F35" s="762"/>
    </row>
    <row r="36" spans="1:6" ht="19.5" thickBot="1" x14ac:dyDescent="0.35">
      <c r="A36" s="772">
        <v>4</v>
      </c>
      <c r="B36" s="181" t="s">
        <v>208</v>
      </c>
      <c r="C36" s="182"/>
      <c r="D36" s="18" t="s">
        <v>89</v>
      </c>
      <c r="E36" s="18" t="s">
        <v>5</v>
      </c>
      <c r="F36" s="236" t="s">
        <v>264</v>
      </c>
    </row>
    <row r="37" spans="1:6" ht="18.75" x14ac:dyDescent="0.3">
      <c r="A37" s="773"/>
      <c r="B37" s="184" t="s">
        <v>7</v>
      </c>
      <c r="C37" s="184" t="s">
        <v>91</v>
      </c>
      <c r="D37" s="20">
        <f>ROUND('Бланки СЭС'!D273*'Бланки СЭС'!D282*1.73*0.875/1000,2)</f>
        <v>0.09</v>
      </c>
      <c r="E37" s="20">
        <f>ROUND('Бланки СЭС'!E273*'Бланки СЭС'!E282*1.73*0.875/1000,2)</f>
        <v>0.1</v>
      </c>
      <c r="F37" s="21">
        <f>ROUND('Бланки СЭС'!F273*'Бланки СЭС'!F282*1.73*0.875/1000,2)</f>
        <v>0.09</v>
      </c>
    </row>
    <row r="38" spans="1:6" ht="18.75" x14ac:dyDescent="0.3">
      <c r="A38" s="766"/>
      <c r="B38" s="178"/>
      <c r="C38" s="178" t="s">
        <v>92</v>
      </c>
      <c r="D38" s="22">
        <f>ROUND(0.554*D37,2)</f>
        <v>0.05</v>
      </c>
      <c r="E38" s="22">
        <f>ROUND(0.554*E37,2)</f>
        <v>0.06</v>
      </c>
      <c r="F38" s="23">
        <f>ROUND(0.554*F37,2)</f>
        <v>0.05</v>
      </c>
    </row>
    <row r="39" spans="1:6" ht="18.75" x14ac:dyDescent="0.3">
      <c r="A39" s="766"/>
      <c r="B39" s="178" t="s">
        <v>383</v>
      </c>
      <c r="C39" s="178"/>
      <c r="D39" s="185">
        <f>'Бланки СЭС'!D280</f>
        <v>0</v>
      </c>
      <c r="E39" s="185">
        <f>'Бланки СЭС'!E280</f>
        <v>0</v>
      </c>
      <c r="F39" s="49">
        <f>'Бланки СЭС'!F280</f>
        <v>0</v>
      </c>
    </row>
    <row r="40" spans="1:6" ht="19.5" thickBot="1" x14ac:dyDescent="0.35">
      <c r="A40" s="774"/>
      <c r="B40" s="557" t="s">
        <v>343</v>
      </c>
      <c r="C40" s="557"/>
      <c r="D40" s="761"/>
      <c r="E40" s="761"/>
      <c r="F40" s="762"/>
    </row>
    <row r="41" spans="1:6" ht="19.5" thickBot="1" x14ac:dyDescent="0.35">
      <c r="A41" s="772">
        <v>5</v>
      </c>
      <c r="B41" s="181" t="s">
        <v>214</v>
      </c>
      <c r="C41" s="182"/>
      <c r="D41" s="18" t="s">
        <v>89</v>
      </c>
      <c r="E41" s="18" t="s">
        <v>5</v>
      </c>
      <c r="F41" s="236" t="s">
        <v>264</v>
      </c>
    </row>
    <row r="42" spans="1:6" ht="18.75" x14ac:dyDescent="0.3">
      <c r="A42" s="773"/>
      <c r="B42" s="184" t="s">
        <v>7</v>
      </c>
      <c r="C42" s="184" t="s">
        <v>91</v>
      </c>
      <c r="D42" s="20">
        <f>ROUND('Бланки СЭС'!D387*'Бланки СЭС'!D398*1.73*0.875/1000,2)</f>
        <v>0.1</v>
      </c>
      <c r="E42" s="20">
        <f>ROUND('Бланки СЭС'!E387*'Бланки СЭС'!E398*1.73*0.875/1000,2)</f>
        <v>0.11</v>
      </c>
      <c r="F42" s="21">
        <f>ROUND('Бланки СЭС'!F387*'Бланки СЭС'!F398*1.73*0.875/1000,2)</f>
        <v>0.09</v>
      </c>
    </row>
    <row r="43" spans="1:6" ht="18.75" x14ac:dyDescent="0.3">
      <c r="A43" s="766"/>
      <c r="B43" s="178"/>
      <c r="C43" s="178" t="s">
        <v>92</v>
      </c>
      <c r="D43" s="22">
        <f>ROUND(0.554*D42,2)</f>
        <v>0.06</v>
      </c>
      <c r="E43" s="22">
        <f>ROUND(0.554*E42,2)</f>
        <v>0.06</v>
      </c>
      <c r="F43" s="23">
        <f>ROUND(0.554*F42,2)</f>
        <v>0.05</v>
      </c>
    </row>
    <row r="44" spans="1:6" ht="18.75" x14ac:dyDescent="0.3">
      <c r="A44" s="766"/>
      <c r="B44" s="178" t="s">
        <v>8</v>
      </c>
      <c r="C44" s="178" t="s">
        <v>91</v>
      </c>
      <c r="D44" s="22">
        <f>ROUND('Бланки СЭС'!D389*'Бланки СЭС'!D399*1.73*0.875/1000,2)</f>
        <v>0</v>
      </c>
      <c r="E44" s="22">
        <f>ROUND('Бланки СЭС'!E389*'Бланки СЭС'!E399*1.73*0.875/1000,2)</f>
        <v>0</v>
      </c>
      <c r="F44" s="23">
        <f>ROUND('Бланки СЭС'!F389*'Бланки СЭС'!F399*1.73*0.875/1000,2)</f>
        <v>0</v>
      </c>
    </row>
    <row r="45" spans="1:6" ht="18.75" x14ac:dyDescent="0.3">
      <c r="A45" s="766"/>
      <c r="B45" s="178"/>
      <c r="C45" s="178" t="s">
        <v>92</v>
      </c>
      <c r="D45" s="22">
        <f>ROUND(0.554*D44,2)</f>
        <v>0</v>
      </c>
      <c r="E45" s="22">
        <f>ROUND(0.554*E44,2)</f>
        <v>0</v>
      </c>
      <c r="F45" s="23">
        <f>ROUND(0.554*F44,2)</f>
        <v>0</v>
      </c>
    </row>
    <row r="46" spans="1:6" ht="18.75" x14ac:dyDescent="0.3">
      <c r="A46" s="766"/>
      <c r="B46" s="178" t="s">
        <v>383</v>
      </c>
      <c r="C46" s="178"/>
      <c r="D46" s="185"/>
      <c r="E46" s="185"/>
      <c r="F46" s="49"/>
    </row>
    <row r="47" spans="1:6" ht="19.5" thickBot="1" x14ac:dyDescent="0.35">
      <c r="A47" s="774"/>
      <c r="B47" s="557" t="s">
        <v>343</v>
      </c>
      <c r="C47" s="557"/>
      <c r="D47" s="761"/>
      <c r="E47" s="761"/>
      <c r="F47" s="762"/>
    </row>
    <row r="48" spans="1:6" ht="19.5" thickBot="1" x14ac:dyDescent="0.35">
      <c r="A48" s="772">
        <v>16</v>
      </c>
      <c r="B48" s="181" t="s">
        <v>386</v>
      </c>
      <c r="C48" s="182"/>
      <c r="D48" s="18" t="s">
        <v>89</v>
      </c>
      <c r="E48" s="18" t="s">
        <v>5</v>
      </c>
      <c r="F48" s="236" t="s">
        <v>264</v>
      </c>
    </row>
    <row r="49" spans="1:6" ht="18.75" x14ac:dyDescent="0.3">
      <c r="A49" s="773"/>
      <c r="B49" s="184" t="s">
        <v>7</v>
      </c>
      <c r="C49" s="184" t="s">
        <v>91</v>
      </c>
      <c r="D49" s="20">
        <f>ROUND('Бланки СЭС'!D408*'Бланки СЭС'!D420*1.73*0.875/1000,2)</f>
        <v>0.05</v>
      </c>
      <c r="E49" s="20">
        <f>ROUND('Бланки СЭС'!E408*'Бланки СЭС'!E420*1.73*0.875/1000,2)</f>
        <v>7.0000000000000007E-2</v>
      </c>
      <c r="F49" s="21">
        <f>ROUND('Бланки СЭС'!F408*'Бланки СЭС'!F420*1.73*0.875/1000,2)</f>
        <v>0.05</v>
      </c>
    </row>
    <row r="50" spans="1:6" ht="18.75" x14ac:dyDescent="0.3">
      <c r="A50" s="766"/>
      <c r="B50" s="178"/>
      <c r="C50" s="178" t="s">
        <v>92</v>
      </c>
      <c r="D50" s="22">
        <f>ROUND(0.554*D49,2)</f>
        <v>0.03</v>
      </c>
      <c r="E50" s="22">
        <f>ROUND(0.554*E49,2)</f>
        <v>0.04</v>
      </c>
      <c r="F50" s="23">
        <f>ROUND(0.554*F49,2)</f>
        <v>0.03</v>
      </c>
    </row>
    <row r="51" spans="1:6" ht="18.75" x14ac:dyDescent="0.3">
      <c r="A51" s="766"/>
      <c r="B51" s="178" t="s">
        <v>8</v>
      </c>
      <c r="C51" s="178" t="s">
        <v>91</v>
      </c>
      <c r="D51" s="22">
        <f>ROUND('Бланки СЭС'!D410*'Бланки СЭС'!D421*1.73*0.875/1000,2)</f>
        <v>0</v>
      </c>
      <c r="E51" s="22">
        <f>ROUND('Бланки СЭС'!E410*'Бланки СЭС'!E421*1.73*0.875/1000,2)</f>
        <v>0</v>
      </c>
      <c r="F51" s="23">
        <f>ROUND('Бланки СЭС'!F410*'Бланки СЭС'!F421*1.73*0.875/1000,2)</f>
        <v>0</v>
      </c>
    </row>
    <row r="52" spans="1:6" ht="18.75" x14ac:dyDescent="0.3">
      <c r="A52" s="766"/>
      <c r="B52" s="178"/>
      <c r="C52" s="178" t="s">
        <v>92</v>
      </c>
      <c r="D52" s="22">
        <f>ROUND(0.554*D51,2)</f>
        <v>0</v>
      </c>
      <c r="E52" s="22">
        <f>ROUND(0.554*E51,2)</f>
        <v>0</v>
      </c>
      <c r="F52" s="23">
        <f>ROUND(0.554*F51,2)</f>
        <v>0</v>
      </c>
    </row>
    <row r="53" spans="1:6" ht="18.75" x14ac:dyDescent="0.3">
      <c r="A53" s="766"/>
      <c r="B53" s="178" t="s">
        <v>383</v>
      </c>
      <c r="C53" s="178"/>
      <c r="D53" s="185"/>
      <c r="E53" s="185"/>
      <c r="F53" s="49"/>
    </row>
    <row r="54" spans="1:6" ht="19.5" thickBot="1" x14ac:dyDescent="0.35">
      <c r="A54" s="774"/>
      <c r="B54" s="557" t="s">
        <v>343</v>
      </c>
      <c r="C54" s="557"/>
      <c r="D54" s="761"/>
      <c r="E54" s="761"/>
      <c r="F54" s="762"/>
    </row>
    <row r="55" spans="1:6" ht="19.5" thickBot="1" x14ac:dyDescent="0.35">
      <c r="A55" s="772">
        <v>7</v>
      </c>
      <c r="B55" s="181" t="s">
        <v>203</v>
      </c>
      <c r="C55" s="182"/>
      <c r="D55" s="18" t="s">
        <v>89</v>
      </c>
      <c r="E55" s="18" t="s">
        <v>5</v>
      </c>
      <c r="F55" s="236" t="s">
        <v>264</v>
      </c>
    </row>
    <row r="56" spans="1:6" ht="18.75" x14ac:dyDescent="0.3">
      <c r="A56" s="773"/>
      <c r="B56" s="184" t="s">
        <v>7</v>
      </c>
      <c r="C56" s="184" t="s">
        <v>91</v>
      </c>
      <c r="D56" s="20">
        <f>ROUND('Бланки СЭС'!D436*'Бланки СЭС'!D457*1.73*0.875/1000,2)</f>
        <v>0</v>
      </c>
      <c r="E56" s="20">
        <f>ROUND('Бланки СЭС'!E436*'Бланки СЭС'!E457*1.73*0.875/1000,2)</f>
        <v>0</v>
      </c>
      <c r="F56" s="21">
        <f>ROUND('Бланки СЭС'!F436*'Бланки СЭС'!F457*1.73*0.875/1000,2)</f>
        <v>0</v>
      </c>
    </row>
    <row r="57" spans="1:6" ht="18.75" x14ac:dyDescent="0.3">
      <c r="A57" s="766"/>
      <c r="B57" s="178"/>
      <c r="C57" s="178" t="s">
        <v>92</v>
      </c>
      <c r="D57" s="22">
        <f>ROUND(0.554*D56,2)</f>
        <v>0</v>
      </c>
      <c r="E57" s="22">
        <f>ROUND(0.554*E56,2)</f>
        <v>0</v>
      </c>
      <c r="F57" s="23">
        <f>ROUND(0.554*F56,2)</f>
        <v>0</v>
      </c>
    </row>
    <row r="58" spans="1:6" ht="18.75" x14ac:dyDescent="0.3">
      <c r="A58" s="766"/>
      <c r="B58" s="178" t="s">
        <v>8</v>
      </c>
      <c r="C58" s="178" t="s">
        <v>91</v>
      </c>
      <c r="D58" s="22">
        <f>ROUND('Бланки СЭС'!D439*'Бланки СЭС'!D458*1.73*0.875/1000,2)</f>
        <v>0.59</v>
      </c>
      <c r="E58" s="22">
        <f>ROUND('Бланки СЭС'!E439*'Бланки СЭС'!E458*1.73*0.875/1000,2)</f>
        <v>0.82</v>
      </c>
      <c r="F58" s="23">
        <f>ROUND('Бланки СЭС'!F439*'Бланки СЭС'!F458*1.73*0.875/1000,2)</f>
        <v>0.74</v>
      </c>
    </row>
    <row r="59" spans="1:6" ht="18.75" x14ac:dyDescent="0.3">
      <c r="A59" s="766"/>
      <c r="B59" s="178"/>
      <c r="C59" s="178" t="s">
        <v>92</v>
      </c>
      <c r="D59" s="22">
        <f>ROUND(0.554*D58,2)</f>
        <v>0.33</v>
      </c>
      <c r="E59" s="22">
        <f>ROUND(0.554*E58,2)</f>
        <v>0.45</v>
      </c>
      <c r="F59" s="23">
        <f>ROUND(0.554*F58,2)</f>
        <v>0.41</v>
      </c>
    </row>
    <row r="60" spans="1:6" ht="18.75" x14ac:dyDescent="0.3">
      <c r="A60" s="766"/>
      <c r="B60" s="178" t="s">
        <v>255</v>
      </c>
      <c r="C60" s="178" t="s">
        <v>91</v>
      </c>
      <c r="D60" s="22">
        <f>ROUND('Бланки СЭС'!D431*'Бланки СЭС'!D455*1.73*0.875/1000,2)</f>
        <v>0.72</v>
      </c>
      <c r="E60" s="22">
        <f>ROUND('Бланки СЭС'!E431*'Бланки СЭС'!E455*1.73*0.875/1000,2)</f>
        <v>0.97</v>
      </c>
      <c r="F60" s="23">
        <f>ROUND('Бланки СЭС'!F431*'Бланки СЭС'!F455*1.73*0.875/1000,2)</f>
        <v>0.87</v>
      </c>
    </row>
    <row r="61" spans="1:6" ht="18.75" x14ac:dyDescent="0.3">
      <c r="A61" s="766"/>
      <c r="B61" s="178" t="s">
        <v>256</v>
      </c>
      <c r="C61" s="178" t="s">
        <v>91</v>
      </c>
      <c r="D61" s="22">
        <f>ROUND('Бланки СЭС'!D432*'Бланки СЭС'!D456*1.73*0.875/1000,2)</f>
        <v>-0.13</v>
      </c>
      <c r="E61" s="22">
        <f>ROUND('Бланки СЭС'!E432*'Бланки СЭС'!E456*1.73*0.875/1000,2)</f>
        <v>-0.16</v>
      </c>
      <c r="F61" s="23">
        <f>ROUND('Бланки СЭС'!F432*'Бланки СЭС'!F456*1.73*0.875/1000,2)</f>
        <v>-0.13</v>
      </c>
    </row>
    <row r="62" spans="1:6" ht="18.75" x14ac:dyDescent="0.3">
      <c r="A62" s="766"/>
      <c r="B62" s="178" t="s">
        <v>254</v>
      </c>
      <c r="C62" s="178" t="s">
        <v>91</v>
      </c>
      <c r="D62" s="22">
        <f>ROUND('Бланки СЭС'!D433*'Бланки СЭС'!D456*1.73*0.875/1000,2)</f>
        <v>0</v>
      </c>
      <c r="E62" s="22">
        <f>ROUND('Бланки СЭС'!E433*'Бланки СЭС'!E456*1.73*0.875/1000,2)</f>
        <v>0</v>
      </c>
      <c r="F62" s="23">
        <f>ROUND('Бланки СЭС'!F433*'Бланки СЭС'!F456*1.73*0.875/1000,2)</f>
        <v>0</v>
      </c>
    </row>
    <row r="63" spans="1:6" ht="18.75" x14ac:dyDescent="0.3">
      <c r="A63" s="766"/>
      <c r="B63" s="178" t="s">
        <v>383</v>
      </c>
      <c r="C63" s="178" t="s">
        <v>94</v>
      </c>
      <c r="D63" s="185">
        <f>'Бланки СЭС'!D455</f>
        <v>37</v>
      </c>
      <c r="E63" s="185">
        <f>'Бланки СЭС'!E455</f>
        <v>37</v>
      </c>
      <c r="F63" s="49">
        <f>'Бланки СЭС'!F455</f>
        <v>37</v>
      </c>
    </row>
    <row r="64" spans="1:6" ht="18.75" x14ac:dyDescent="0.3">
      <c r="A64" s="766"/>
      <c r="B64" s="178"/>
      <c r="C64" s="178" t="s">
        <v>95</v>
      </c>
      <c r="D64" s="185">
        <f>'Бланки СЭС'!D456</f>
        <v>37</v>
      </c>
      <c r="E64" s="185">
        <f>'Бланки СЭС'!E456</f>
        <v>37</v>
      </c>
      <c r="F64" s="49">
        <f>'Бланки СЭС'!F456</f>
        <v>37</v>
      </c>
    </row>
    <row r="65" spans="1:6" ht="19.5" thickBot="1" x14ac:dyDescent="0.35">
      <c r="A65" s="774"/>
      <c r="B65" s="557" t="s">
        <v>343</v>
      </c>
      <c r="C65" s="557"/>
      <c r="D65" s="761"/>
      <c r="E65" s="761"/>
      <c r="F65" s="762"/>
    </row>
    <row r="66" spans="1:6" ht="19.5" thickBot="1" x14ac:dyDescent="0.35">
      <c r="A66" s="772">
        <v>8</v>
      </c>
      <c r="B66" s="181" t="s">
        <v>204</v>
      </c>
      <c r="C66" s="182"/>
      <c r="D66" s="18" t="s">
        <v>89</v>
      </c>
      <c r="E66" s="18" t="s">
        <v>5</v>
      </c>
      <c r="F66" s="236" t="s">
        <v>264</v>
      </c>
    </row>
    <row r="67" spans="1:6" ht="18.75" x14ac:dyDescent="0.3">
      <c r="A67" s="773"/>
      <c r="B67" s="184" t="s">
        <v>7</v>
      </c>
      <c r="C67" s="184" t="s">
        <v>91</v>
      </c>
      <c r="D67" s="20">
        <f>ROUND('Бланки СЭС'!D468*'Бланки СЭС'!D479*1.73*0.875/1000,2)</f>
        <v>0.08</v>
      </c>
      <c r="E67" s="20">
        <f>ROUND('Бланки СЭС'!E468*'Бланки СЭС'!E479*1.73*0.875/1000,2)</f>
        <v>0.08</v>
      </c>
      <c r="F67" s="21">
        <f>ROUND('Бланки СЭС'!F468*'Бланки СЭС'!F479*1.73*0.875/1000,2)</f>
        <v>0.09</v>
      </c>
    </row>
    <row r="68" spans="1:6" ht="18.75" x14ac:dyDescent="0.3">
      <c r="A68" s="766"/>
      <c r="B68" s="178"/>
      <c r="C68" s="178" t="s">
        <v>92</v>
      </c>
      <c r="D68" s="22">
        <f>ROUND(0.554*D67,2)</f>
        <v>0.04</v>
      </c>
      <c r="E68" s="22">
        <f>ROUND(0.554*E67,2)</f>
        <v>0.04</v>
      </c>
      <c r="F68" s="23">
        <f>ROUND(0.554*F67,2)</f>
        <v>0.05</v>
      </c>
    </row>
    <row r="69" spans="1:6" ht="18.75" x14ac:dyDescent="0.3">
      <c r="A69" s="766"/>
      <c r="B69" s="178" t="s">
        <v>383</v>
      </c>
      <c r="C69" s="178"/>
      <c r="D69" s="185">
        <f>'Бланки СЭС'!D478</f>
        <v>0</v>
      </c>
      <c r="E69" s="185">
        <f>'Бланки СЭС'!E478</f>
        <v>0</v>
      </c>
      <c r="F69" s="49">
        <f>'Бланки СЭС'!F478</f>
        <v>0</v>
      </c>
    </row>
    <row r="70" spans="1:6" ht="19.5" thickBot="1" x14ac:dyDescent="0.35">
      <c r="A70" s="774"/>
      <c r="B70" s="557" t="s">
        <v>343</v>
      </c>
      <c r="C70" s="557"/>
      <c r="D70" s="761"/>
      <c r="E70" s="761"/>
      <c r="F70" s="762"/>
    </row>
    <row r="71" spans="1:6" ht="19.5" thickBot="1" x14ac:dyDescent="0.35">
      <c r="A71" s="772">
        <v>9</v>
      </c>
      <c r="B71" s="181" t="s">
        <v>209</v>
      </c>
      <c r="C71" s="182"/>
      <c r="D71" s="18" t="s">
        <v>89</v>
      </c>
      <c r="E71" s="18" t="s">
        <v>5</v>
      </c>
      <c r="F71" s="236" t="s">
        <v>264</v>
      </c>
    </row>
    <row r="72" spans="1:6" ht="18.75" x14ac:dyDescent="0.3">
      <c r="A72" s="773"/>
      <c r="B72" s="184" t="s">
        <v>7</v>
      </c>
      <c r="C72" s="184" t="s">
        <v>91</v>
      </c>
      <c r="D72" s="20">
        <f>ROUND('Бланки СЭС'!D494*'Бланки СЭС'!D513*1.73*0.875/1000,2)</f>
        <v>0.41</v>
      </c>
      <c r="E72" s="20">
        <f>ROUND('Бланки СЭС'!E494*'Бланки СЭС'!E513*1.73*0.875/1000,2)</f>
        <v>0.52</v>
      </c>
      <c r="F72" s="21">
        <f>ROUND('Бланки СЭС'!F494*'Бланки СЭС'!F513*1.73*0.875/1000,2)</f>
        <v>0.44</v>
      </c>
    </row>
    <row r="73" spans="1:6" ht="18.75" x14ac:dyDescent="0.3">
      <c r="A73" s="766"/>
      <c r="B73" s="178"/>
      <c r="C73" s="178" t="s">
        <v>92</v>
      </c>
      <c r="D73" s="22">
        <f>ROUND(0.554*D72,2)</f>
        <v>0.23</v>
      </c>
      <c r="E73" s="22">
        <f>ROUND(0.554*E72,2)</f>
        <v>0.28999999999999998</v>
      </c>
      <c r="F73" s="23">
        <f>ROUND(0.554*F72,2)</f>
        <v>0.24</v>
      </c>
    </row>
    <row r="74" spans="1:6" ht="18.75" x14ac:dyDescent="0.3">
      <c r="A74" s="766"/>
      <c r="B74" s="178" t="s">
        <v>8</v>
      </c>
      <c r="C74" s="178" t="s">
        <v>91</v>
      </c>
      <c r="D74" s="22">
        <f>ROUND('Бланки СЭС'!D497*'Бланки СЭС'!D514*1.73*0.875/1000,2)</f>
        <v>0</v>
      </c>
      <c r="E74" s="22">
        <f>ROUND('Бланки СЭС'!E497*'Бланки СЭС'!E514*1.73*0.875/1000,2)</f>
        <v>0</v>
      </c>
      <c r="F74" s="23">
        <f>ROUND('Бланки СЭС'!F497*'Бланки СЭС'!F514*1.73*0.875/1000,2)</f>
        <v>0</v>
      </c>
    </row>
    <row r="75" spans="1:6" ht="18.75" x14ac:dyDescent="0.3">
      <c r="A75" s="766"/>
      <c r="B75" s="178"/>
      <c r="C75" s="178" t="s">
        <v>92</v>
      </c>
      <c r="D75" s="22">
        <f>ROUND(0.554*D74,2)</f>
        <v>0</v>
      </c>
      <c r="E75" s="22">
        <f>ROUND(0.554*E74,2)</f>
        <v>0</v>
      </c>
      <c r="F75" s="23">
        <f>ROUND(0.554*F74,2)</f>
        <v>0</v>
      </c>
    </row>
    <row r="76" spans="1:6" ht="18.75" x14ac:dyDescent="0.3">
      <c r="A76" s="766"/>
      <c r="B76" s="178" t="s">
        <v>258</v>
      </c>
      <c r="C76" s="178" t="s">
        <v>91</v>
      </c>
      <c r="D76" s="22">
        <f>ROUND('Бланки СЭС'!D488*'Бланки СЭС'!D511*1.73*0.875/1000,2)</f>
        <v>-0.16</v>
      </c>
      <c r="E76" s="22">
        <f>ROUND('Бланки СЭС'!E488*'Бланки СЭС'!E511*1.73*0.875/1000,2)</f>
        <v>-0.21</v>
      </c>
      <c r="F76" s="23">
        <f>ROUND('Бланки СЭС'!F488*'Бланки СЭС'!F511*1.73*0.875/1000,2)</f>
        <v>-0.18</v>
      </c>
    </row>
    <row r="77" spans="1:6" ht="18.75" x14ac:dyDescent="0.3">
      <c r="A77" s="766"/>
      <c r="B77" s="178" t="s">
        <v>259</v>
      </c>
      <c r="C77" s="178" t="s">
        <v>91</v>
      </c>
      <c r="D77" s="22">
        <f>ROUND('Бланки СЭС'!D489*'Бланки СЭС'!D512*1.73*0.875/1000,2)</f>
        <v>-0.05</v>
      </c>
      <c r="E77" s="22">
        <f>ROUND('Бланки СЭС'!E489*'Бланки СЭС'!E512*1.73*0.875/1000,2)</f>
        <v>-7.0000000000000007E-2</v>
      </c>
      <c r="F77" s="23">
        <f>ROUND('Бланки СЭС'!F489*'Бланки СЭС'!F512*1.73*0.875/1000,2)</f>
        <v>-7.0000000000000007E-2</v>
      </c>
    </row>
    <row r="78" spans="1:6" ht="18.75" x14ac:dyDescent="0.3">
      <c r="A78" s="766"/>
      <c r="B78" s="178" t="s">
        <v>260</v>
      </c>
      <c r="C78" s="178" t="s">
        <v>91</v>
      </c>
      <c r="D78" s="22">
        <f>ROUND('Бланки СЭС'!D490*'Бланки СЭС'!D512*1.73*0.875/1000,2)</f>
        <v>0.61</v>
      </c>
      <c r="E78" s="22">
        <f>ROUND('Бланки СЭС'!E490*'Бланки СЭС'!E512*1.73*0.875/1000,2)</f>
        <v>0.81</v>
      </c>
      <c r="F78" s="23">
        <f>ROUND('Бланки СЭС'!F490*'Бланки СЭС'!F512*1.73*0.875/1000,2)</f>
        <v>0.7</v>
      </c>
    </row>
    <row r="79" spans="1:6" ht="18.75" x14ac:dyDescent="0.3">
      <c r="A79" s="766"/>
      <c r="B79" s="178" t="s">
        <v>261</v>
      </c>
      <c r="C79" s="178" t="s">
        <v>91</v>
      </c>
      <c r="D79" s="22">
        <f>ROUND('Бланки СЭС'!D491*'Бланки СЭС'!D511*1.73*0.875/1000,2)</f>
        <v>0</v>
      </c>
      <c r="E79" s="22">
        <f>ROUND('Бланки СЭС'!E491*'Бланки СЭС'!E511*1.73*0.875/1000,2)</f>
        <v>0</v>
      </c>
      <c r="F79" s="23">
        <f>ROUND('Бланки СЭС'!F491*'Бланки СЭС'!F511*1.73*0.875/1000,2)</f>
        <v>0</v>
      </c>
    </row>
    <row r="80" spans="1:6" ht="18.75" x14ac:dyDescent="0.3">
      <c r="A80" s="766"/>
      <c r="B80" s="178" t="s">
        <v>383</v>
      </c>
      <c r="C80" s="178" t="s">
        <v>94</v>
      </c>
      <c r="D80" s="185">
        <f>'Бланки СЭС'!D511</f>
        <v>35</v>
      </c>
      <c r="E80" s="185">
        <f>'Бланки СЭС'!E511</f>
        <v>35</v>
      </c>
      <c r="F80" s="49">
        <f>'Бланки СЭС'!F511</f>
        <v>35</v>
      </c>
    </row>
    <row r="81" spans="1:6" ht="18.75" x14ac:dyDescent="0.3">
      <c r="A81" s="766"/>
      <c r="B81" s="178"/>
      <c r="C81" s="178" t="s">
        <v>95</v>
      </c>
      <c r="D81" s="185">
        <f>'Бланки СЭС'!D512</f>
        <v>35</v>
      </c>
      <c r="E81" s="185">
        <f>'Бланки СЭС'!E512</f>
        <v>35</v>
      </c>
      <c r="F81" s="49">
        <f>'Бланки СЭС'!F512</f>
        <v>35</v>
      </c>
    </row>
    <row r="82" spans="1:6" ht="19.5" thickBot="1" x14ac:dyDescent="0.35">
      <c r="A82" s="774"/>
      <c r="B82" s="557" t="s">
        <v>343</v>
      </c>
      <c r="C82" s="557"/>
      <c r="D82" s="761"/>
      <c r="E82" s="761"/>
      <c r="F82" s="762"/>
    </row>
    <row r="83" spans="1:6" ht="19.5" thickBot="1" x14ac:dyDescent="0.35">
      <c r="A83" s="772">
        <v>10</v>
      </c>
      <c r="B83" s="181" t="s">
        <v>210</v>
      </c>
      <c r="C83" s="182"/>
      <c r="D83" s="18" t="s">
        <v>89</v>
      </c>
      <c r="E83" s="18" t="s">
        <v>5</v>
      </c>
      <c r="F83" s="236" t="s">
        <v>264</v>
      </c>
    </row>
    <row r="84" spans="1:6" ht="18.75" x14ac:dyDescent="0.3">
      <c r="A84" s="773"/>
      <c r="B84" s="184" t="s">
        <v>7</v>
      </c>
      <c r="C84" s="184" t="s">
        <v>91</v>
      </c>
      <c r="D84" s="20">
        <f>ROUND('Бланки СЭС'!D524*'Бланки СЭС'!D537*1.73*0.875/1000,2)</f>
        <v>0</v>
      </c>
      <c r="E84" s="20">
        <f>ROUND('Бланки СЭС'!E524*'Бланки СЭС'!E537*1.73*0.875/1000,2)</f>
        <v>0</v>
      </c>
      <c r="F84" s="21">
        <f>ROUND('Бланки СЭС'!F524*'Бланки СЭС'!F537*1.73*0.875/1000,2)</f>
        <v>0</v>
      </c>
    </row>
    <row r="85" spans="1:6" ht="18.75" x14ac:dyDescent="0.3">
      <c r="A85" s="766"/>
      <c r="B85" s="178"/>
      <c r="C85" s="178" t="s">
        <v>92</v>
      </c>
      <c r="D85" s="22">
        <f>ROUND(0.554*D84,2)</f>
        <v>0</v>
      </c>
      <c r="E85" s="22">
        <f>ROUND(0.554*E84,2)</f>
        <v>0</v>
      </c>
      <c r="F85" s="23">
        <f>ROUND(0.554*F84,2)</f>
        <v>0</v>
      </c>
    </row>
    <row r="86" spans="1:6" ht="18.75" x14ac:dyDescent="0.3">
      <c r="A86" s="766"/>
      <c r="B86" s="178" t="s">
        <v>8</v>
      </c>
      <c r="C86" s="178" t="s">
        <v>91</v>
      </c>
      <c r="D86" s="22">
        <f>ROUND('Бланки СЭС'!D526*'Бланки СЭС'!D538*1.73*0.875/1000,2)</f>
        <v>0.14000000000000001</v>
      </c>
      <c r="E86" s="22">
        <f>ROUND('Бланки СЭС'!E526*'Бланки СЭС'!E538*1.73*0.875/1000,2)</f>
        <v>0.2</v>
      </c>
      <c r="F86" s="23">
        <f>ROUND('Бланки СЭС'!F526*'Бланки СЭС'!F538*1.73*0.875/1000,2)</f>
        <v>0.17</v>
      </c>
    </row>
    <row r="87" spans="1:6" ht="18.75" x14ac:dyDescent="0.3">
      <c r="A87" s="766"/>
      <c r="B87" s="178"/>
      <c r="C87" s="178" t="s">
        <v>92</v>
      </c>
      <c r="D87" s="22">
        <f>ROUND(0.554*D86,2)</f>
        <v>0.08</v>
      </c>
      <c r="E87" s="22">
        <f>ROUND(0.554*E86,2)</f>
        <v>0.11</v>
      </c>
      <c r="F87" s="23">
        <f>ROUND(0.554*F86,2)</f>
        <v>0.09</v>
      </c>
    </row>
    <row r="88" spans="1:6" ht="18.75" x14ac:dyDescent="0.3">
      <c r="A88" s="766"/>
      <c r="B88" s="178" t="s">
        <v>383</v>
      </c>
      <c r="C88" s="178"/>
      <c r="D88" s="185">
        <f>'Бланки СЭС'!D536</f>
        <v>35</v>
      </c>
      <c r="E88" s="185">
        <f>'Бланки СЭС'!E536</f>
        <v>35</v>
      </c>
      <c r="F88" s="49">
        <f>'Бланки СЭС'!F536</f>
        <v>35</v>
      </c>
    </row>
    <row r="89" spans="1:6" ht="19.5" thickBot="1" x14ac:dyDescent="0.35">
      <c r="A89" s="774"/>
      <c r="B89" s="557" t="s">
        <v>343</v>
      </c>
      <c r="C89" s="557"/>
      <c r="D89" s="761"/>
      <c r="E89" s="761"/>
      <c r="F89" s="762"/>
    </row>
    <row r="90" spans="1:6" ht="19.5" thickBot="1" x14ac:dyDescent="0.35">
      <c r="A90" s="772">
        <v>11</v>
      </c>
      <c r="B90" s="181" t="s">
        <v>211</v>
      </c>
      <c r="C90" s="182"/>
      <c r="D90" s="18" t="s">
        <v>89</v>
      </c>
      <c r="E90" s="18" t="s">
        <v>5</v>
      </c>
      <c r="F90" s="236" t="s">
        <v>264</v>
      </c>
    </row>
    <row r="91" spans="1:6" ht="18.75" x14ac:dyDescent="0.3">
      <c r="A91" s="773"/>
      <c r="B91" s="184" t="s">
        <v>7</v>
      </c>
      <c r="C91" s="184" t="s">
        <v>91</v>
      </c>
      <c r="D91" s="20">
        <f>ROUND('Бланки СЭС'!D547*'Бланки СЭС'!D557*1.73*0.875/1000,2)</f>
        <v>0.05</v>
      </c>
      <c r="E91" s="20">
        <f>ROUND('Бланки СЭС'!E547*'Бланки СЭС'!E557*1.73*0.875/1000,2)</f>
        <v>0.06</v>
      </c>
      <c r="F91" s="20">
        <f>ROUND('Бланки СЭС'!F547*'Бланки СЭС'!F557*1.73*0.875/1000,2)</f>
        <v>0.06</v>
      </c>
    </row>
    <row r="92" spans="1:6" ht="18.75" x14ac:dyDescent="0.3">
      <c r="A92" s="766"/>
      <c r="B92" s="178"/>
      <c r="C92" s="178" t="s">
        <v>92</v>
      </c>
      <c r="D92" s="22">
        <f>ROUND(0.554*D91,2)</f>
        <v>0.03</v>
      </c>
      <c r="E92" s="22">
        <f>ROUND(0.554*E91,2)</f>
        <v>0.03</v>
      </c>
      <c r="F92" s="23">
        <f>ROUND(0.554*F91,2)</f>
        <v>0.03</v>
      </c>
    </row>
    <row r="93" spans="1:6" ht="18.75" x14ac:dyDescent="0.3">
      <c r="A93" s="766"/>
      <c r="B93" s="178" t="s">
        <v>383</v>
      </c>
      <c r="C93" s="178"/>
      <c r="D93" s="185">
        <f>'Бланки СЭС'!D556</f>
        <v>35</v>
      </c>
      <c r="E93" s="185">
        <f>'Бланки СЭС'!E556</f>
        <v>35</v>
      </c>
      <c r="F93" s="185">
        <f>'Бланки СЭС'!F556</f>
        <v>35</v>
      </c>
    </row>
    <row r="94" spans="1:6" ht="19.5" thickBot="1" x14ac:dyDescent="0.35">
      <c r="A94" s="774"/>
      <c r="B94" s="557" t="s">
        <v>343</v>
      </c>
      <c r="C94" s="557"/>
      <c r="D94" s="761"/>
      <c r="E94" s="761"/>
      <c r="F94" s="762"/>
    </row>
    <row r="95" spans="1:6" ht="19.5" thickBot="1" x14ac:dyDescent="0.35">
      <c r="A95" s="772">
        <v>12</v>
      </c>
      <c r="B95" s="181" t="s">
        <v>212</v>
      </c>
      <c r="C95" s="182"/>
      <c r="D95" s="18" t="s">
        <v>89</v>
      </c>
      <c r="E95" s="18" t="s">
        <v>5</v>
      </c>
      <c r="F95" s="236" t="s">
        <v>264</v>
      </c>
    </row>
    <row r="96" spans="1:6" ht="18.75" x14ac:dyDescent="0.3">
      <c r="A96" s="773"/>
      <c r="B96" s="184" t="s">
        <v>7</v>
      </c>
      <c r="C96" s="184" t="s">
        <v>91</v>
      </c>
      <c r="D96" s="20">
        <f>ROUND('Бланки СЭС'!D669*'Бланки СЭС'!D684*1.73*0.875/1000,2)</f>
        <v>0.05</v>
      </c>
      <c r="E96" s="20">
        <f>ROUND('Бланки СЭС'!E669*'Бланки СЭС'!E684*1.73*0.875/1000,2)</f>
        <v>0.05</v>
      </c>
      <c r="F96" s="20">
        <f>ROUND('Бланки СЭС'!F669*'Бланки СЭС'!F684*1.73*0.875/1000,2)</f>
        <v>0.05</v>
      </c>
    </row>
    <row r="97" spans="1:6" ht="18.75" x14ac:dyDescent="0.3">
      <c r="A97" s="766"/>
      <c r="B97" s="178"/>
      <c r="C97" s="178" t="s">
        <v>92</v>
      </c>
      <c r="D97" s="22">
        <f>ROUND(0.554*D96,2)</f>
        <v>0.03</v>
      </c>
      <c r="E97" s="22">
        <f>ROUND(0.554*E96,2)</f>
        <v>0.03</v>
      </c>
      <c r="F97" s="23">
        <f>ROUND(0.554*F96,2)</f>
        <v>0.03</v>
      </c>
    </row>
    <row r="98" spans="1:6" ht="18.75" x14ac:dyDescent="0.3">
      <c r="A98" s="766"/>
      <c r="B98" s="178" t="s">
        <v>8</v>
      </c>
      <c r="C98" s="178" t="s">
        <v>91</v>
      </c>
      <c r="D98" s="22">
        <f>ROUND('Бланки СЭС'!D672*'Бланки СЭС'!D685*1.73*0.875/1000,2)</f>
        <v>0</v>
      </c>
      <c r="E98" s="22">
        <f>ROUND('Бланки СЭС'!E672*'Бланки СЭС'!E685*1.73*0.875/1000,2)</f>
        <v>0</v>
      </c>
      <c r="F98" s="22">
        <f>ROUND('Бланки СЭС'!F672*'Бланки СЭС'!F685*1.73*0.875/1000,2)</f>
        <v>0</v>
      </c>
    </row>
    <row r="99" spans="1:6" ht="18.75" x14ac:dyDescent="0.3">
      <c r="A99" s="766"/>
      <c r="B99" s="178"/>
      <c r="C99" s="178" t="s">
        <v>92</v>
      </c>
      <c r="D99" s="22">
        <f>ROUND(0.554*D98,2)</f>
        <v>0</v>
      </c>
      <c r="E99" s="22">
        <f>ROUND(0.554*E98,2)</f>
        <v>0</v>
      </c>
      <c r="F99" s="23">
        <f>ROUND(0.554*F98,2)</f>
        <v>0</v>
      </c>
    </row>
    <row r="100" spans="1:6" ht="18.75" x14ac:dyDescent="0.3">
      <c r="A100" s="766"/>
      <c r="B100" s="178" t="s">
        <v>383</v>
      </c>
      <c r="C100" s="178" t="s">
        <v>94</v>
      </c>
      <c r="D100" s="185">
        <f>'Бланки СЭС'!D682</f>
        <v>35</v>
      </c>
      <c r="E100" s="185">
        <f>'Бланки СЭС'!E682</f>
        <v>35</v>
      </c>
      <c r="F100" s="185">
        <f>'Бланки СЭС'!F682</f>
        <v>35</v>
      </c>
    </row>
    <row r="101" spans="1:6" ht="19.5" thickBot="1" x14ac:dyDescent="0.35">
      <c r="A101" s="774"/>
      <c r="B101" s="557" t="s">
        <v>343</v>
      </c>
      <c r="C101" s="178" t="s">
        <v>95</v>
      </c>
      <c r="D101" s="185">
        <f>'Бланки СЭС'!D683</f>
        <v>35</v>
      </c>
      <c r="E101" s="185">
        <f>'Бланки СЭС'!E683</f>
        <v>35</v>
      </c>
      <c r="F101" s="185">
        <f>'Бланки СЭС'!F683</f>
        <v>35</v>
      </c>
    </row>
    <row r="102" spans="1:6" s="765" customFormat="1" ht="36" customHeight="1" thickBot="1" x14ac:dyDescent="0.25">
      <c r="A102" s="767"/>
      <c r="B102" s="768" t="s">
        <v>387</v>
      </c>
      <c r="C102" s="768" t="s">
        <v>91</v>
      </c>
      <c r="D102" s="769">
        <f>D96+D98+D91+D84+D86+D72+D74+D67+D56+D58+D49+D51+D42+D44+D37+D29+D31+D19+D21+D8+D10</f>
        <v>1.89</v>
      </c>
      <c r="E102" s="769">
        <f t="shared" ref="E102:F102" si="0">E96+E98+E91+E84+E86+E72+E74+E67+E56+E58+E49+E51+E42+E44+E37+E29+E31+E19+E21+E8+E10</f>
        <v>2.38</v>
      </c>
      <c r="F102" s="769">
        <f t="shared" si="0"/>
        <v>2.13</v>
      </c>
    </row>
  </sheetData>
  <mergeCells count="4">
    <mergeCell ref="A1:F1"/>
    <mergeCell ref="A2:F2"/>
    <mergeCell ref="A3:F3"/>
    <mergeCell ref="E4:F4"/>
  </mergeCells>
  <pageMargins left="0.78740157480314965" right="0.78740157480314965" top="0.31496062992125984" bottom="0.9055118110236221" header="0.51181102362204722" footer="0.51181102362204722"/>
  <pageSetup paperSize="9" scale="85" fitToHeight="10" orientation="portrait" r:id="rId1"/>
  <headerFooter alignWithMargins="0"/>
  <rowBreaks count="1" manualBreakCount="1">
    <brk id="40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I37"/>
  <sheetViews>
    <sheetView view="pageBreakPreview" zoomScaleSheetLayoutView="100" workbookViewId="0">
      <selection activeCell="F10" sqref="F10"/>
    </sheetView>
  </sheetViews>
  <sheetFormatPr defaultColWidth="9.140625" defaultRowHeight="12.75" x14ac:dyDescent="0.2"/>
  <cols>
    <col min="1" max="1" width="26.42578125" style="190" customWidth="1"/>
    <col min="2" max="2" width="11.85546875" style="190" customWidth="1"/>
    <col min="3" max="3" width="22.5703125" style="190" customWidth="1"/>
    <col min="4" max="5" width="14.28515625" style="190" customWidth="1"/>
    <col min="6" max="6" width="15.140625" style="190" customWidth="1"/>
    <col min="7" max="16384" width="9.140625" style="190"/>
  </cols>
  <sheetData>
    <row r="1" spans="1:6" ht="15" x14ac:dyDescent="0.25">
      <c r="F1" s="614" t="s">
        <v>114</v>
      </c>
    </row>
    <row r="2" spans="1:6" ht="16.5" x14ac:dyDescent="0.25">
      <c r="C2" s="192" t="s">
        <v>184</v>
      </c>
      <c r="F2" s="191"/>
    </row>
    <row r="3" spans="1:6" ht="34.5" customHeight="1" x14ac:dyDescent="0.2">
      <c r="A3" s="1005" t="s">
        <v>364</v>
      </c>
      <c r="B3" s="1005"/>
      <c r="C3" s="1005"/>
      <c r="D3" s="1005"/>
      <c r="E3" s="1005"/>
      <c r="F3" s="1005"/>
    </row>
    <row r="4" spans="1:6" ht="15.75" x14ac:dyDescent="0.2">
      <c r="C4" s="686" t="s">
        <v>422</v>
      </c>
      <c r="D4" s="686"/>
      <c r="E4" s="694"/>
      <c r="F4" s="694"/>
    </row>
    <row r="5" spans="1:6" ht="13.5" thickBot="1" x14ac:dyDescent="0.25">
      <c r="C5" s="693"/>
    </row>
    <row r="6" spans="1:6" ht="17.25" thickBot="1" x14ac:dyDescent="0.3">
      <c r="A6" s="1009" t="s">
        <v>382</v>
      </c>
      <c r="B6" s="1009"/>
      <c r="C6" s="1009"/>
      <c r="D6" s="1009"/>
      <c r="E6" s="1009"/>
      <c r="F6" s="1009"/>
    </row>
    <row r="7" spans="1:6" ht="34.5" customHeight="1" thickBot="1" x14ac:dyDescent="0.25">
      <c r="A7" s="1018" t="s">
        <v>86</v>
      </c>
      <c r="B7" s="1020" t="s">
        <v>87</v>
      </c>
      <c r="C7" s="1010" t="s">
        <v>88</v>
      </c>
      <c r="D7" s="1012" t="s">
        <v>99</v>
      </c>
      <c r="E7" s="1013"/>
      <c r="F7" s="1014"/>
    </row>
    <row r="8" spans="1:6" ht="48" customHeight="1" thickBot="1" x14ac:dyDescent="0.25">
      <c r="A8" s="1019"/>
      <c r="B8" s="1021"/>
      <c r="C8" s="1011"/>
      <c r="D8" s="758" t="s">
        <v>89</v>
      </c>
      <c r="E8" s="758" t="s">
        <v>5</v>
      </c>
      <c r="F8" s="758" t="s">
        <v>264</v>
      </c>
    </row>
    <row r="9" spans="1:6" ht="15" x14ac:dyDescent="0.2">
      <c r="A9" s="1015" t="s">
        <v>193</v>
      </c>
      <c r="B9" s="193"/>
      <c r="C9" s="2" t="s">
        <v>117</v>
      </c>
      <c r="D9" s="194">
        <f>'Бланки СЭС'!H86</f>
        <v>0</v>
      </c>
      <c r="E9" s="194">
        <f>'Бланки СЭС'!I86</f>
        <v>0</v>
      </c>
      <c r="F9" s="194">
        <f>'Бланки СЭС'!J86</f>
        <v>0</v>
      </c>
    </row>
    <row r="10" spans="1:6" ht="15" x14ac:dyDescent="0.2">
      <c r="A10" s="1016"/>
      <c r="B10" s="195"/>
      <c r="C10" s="1" t="s">
        <v>118</v>
      </c>
      <c r="D10" s="196">
        <f>'Бланки СЭС'!H87</f>
        <v>0</v>
      </c>
      <c r="E10" s="196">
        <f>'Бланки СЭС'!I87</f>
        <v>0</v>
      </c>
      <c r="F10" s="196">
        <f>'Бланки СЭС'!J87</f>
        <v>0</v>
      </c>
    </row>
    <row r="11" spans="1:6" ht="15" x14ac:dyDescent="0.2">
      <c r="A11" s="1016"/>
      <c r="B11" s="195"/>
      <c r="C11" s="1" t="s">
        <v>119</v>
      </c>
      <c r="D11" s="196">
        <f>'Бланки СЭС'!H88</f>
        <v>0</v>
      </c>
      <c r="E11" s="196">
        <f>'Бланки СЭС'!I88</f>
        <v>0</v>
      </c>
      <c r="F11" s="196">
        <f>'Бланки СЭС'!J88</f>
        <v>0</v>
      </c>
    </row>
    <row r="12" spans="1:6" ht="15" x14ac:dyDescent="0.2">
      <c r="A12" s="1016"/>
      <c r="B12" s="195"/>
      <c r="C12" s="1" t="s">
        <v>120</v>
      </c>
      <c r="D12" s="196">
        <f>'Бланки СЭС'!H89</f>
        <v>0</v>
      </c>
      <c r="E12" s="196">
        <f>'Бланки СЭС'!I89</f>
        <v>0</v>
      </c>
      <c r="F12" s="196">
        <f>'Бланки СЭС'!J89</f>
        <v>0</v>
      </c>
    </row>
    <row r="13" spans="1:6" ht="15" x14ac:dyDescent="0.2">
      <c r="A13" s="1016"/>
      <c r="B13" s="195"/>
      <c r="C13" s="1" t="s">
        <v>121</v>
      </c>
      <c r="D13" s="196">
        <f>'Бланки СЭС'!H90</f>
        <v>0</v>
      </c>
      <c r="E13" s="196">
        <f>'Бланки СЭС'!I90</f>
        <v>0</v>
      </c>
      <c r="F13" s="196">
        <f>'Бланки СЭС'!J90</f>
        <v>0</v>
      </c>
    </row>
    <row r="14" spans="1:6" ht="15" x14ac:dyDescent="0.2">
      <c r="A14" s="1016"/>
      <c r="B14" s="195"/>
      <c r="C14" s="1" t="s">
        <v>122</v>
      </c>
      <c r="D14" s="196">
        <f>'Бланки СЭС'!H91</f>
        <v>0</v>
      </c>
      <c r="E14" s="196">
        <f>'Бланки СЭС'!I91</f>
        <v>0</v>
      </c>
      <c r="F14" s="196">
        <f>'Бланки СЭС'!J91</f>
        <v>0</v>
      </c>
    </row>
    <row r="15" spans="1:6" ht="15" x14ac:dyDescent="0.2">
      <c r="A15" s="1016"/>
      <c r="B15" s="195"/>
      <c r="C15" s="1" t="s">
        <v>123</v>
      </c>
      <c r="D15" s="196">
        <f>'Бланки СЭС'!H92</f>
        <v>0</v>
      </c>
      <c r="E15" s="196">
        <f>'Бланки СЭС'!I92</f>
        <v>0</v>
      </c>
      <c r="F15" s="196">
        <f>'Бланки СЭС'!J92</f>
        <v>0</v>
      </c>
    </row>
    <row r="16" spans="1:6" ht="15" x14ac:dyDescent="0.2">
      <c r="A16" s="1016"/>
      <c r="B16" s="195"/>
      <c r="C16" s="1" t="s">
        <v>124</v>
      </c>
      <c r="D16" s="196">
        <f>'Бланки СЭС'!H93</f>
        <v>0</v>
      </c>
      <c r="E16" s="196">
        <f>'Бланки СЭС'!I93</f>
        <v>0</v>
      </c>
      <c r="F16" s="196">
        <f>'Бланки СЭС'!J93</f>
        <v>0</v>
      </c>
    </row>
    <row r="17" spans="1:9" ht="15" x14ac:dyDescent="0.2">
      <c r="A17" s="1016"/>
      <c r="B17" s="195"/>
      <c r="C17" s="1" t="s">
        <v>125</v>
      </c>
      <c r="D17" s="196">
        <f>'Бланки СЭС'!H94</f>
        <v>0</v>
      </c>
      <c r="E17" s="196">
        <f>'Бланки СЭС'!I94</f>
        <v>0</v>
      </c>
      <c r="F17" s="196">
        <f>'Бланки СЭС'!J94</f>
        <v>0</v>
      </c>
    </row>
    <row r="18" spans="1:9" ht="15.75" thickBot="1" x14ac:dyDescent="0.25">
      <c r="A18" s="1017"/>
      <c r="B18" s="195"/>
      <c r="C18" s="3" t="s">
        <v>126</v>
      </c>
      <c r="D18" s="197">
        <f>'Бланки СЭС'!H95</f>
        <v>0</v>
      </c>
      <c r="E18" s="197">
        <f>'Бланки СЭС'!I95</f>
        <v>0</v>
      </c>
      <c r="F18" s="197">
        <f>'Бланки СЭС'!J95</f>
        <v>0</v>
      </c>
    </row>
    <row r="19" spans="1:9" ht="15" thickBot="1" x14ac:dyDescent="0.25">
      <c r="A19" s="198" t="s">
        <v>90</v>
      </c>
      <c r="B19" s="199"/>
      <c r="C19" s="200"/>
      <c r="D19" s="48">
        <f>SUM(D9:D18)</f>
        <v>0</v>
      </c>
      <c r="E19" s="48">
        <f>SUM(E9:E18)+ROUND(,1)</f>
        <v>0</v>
      </c>
      <c r="F19" s="48">
        <f>SUM(F9:F18)</f>
        <v>0</v>
      </c>
    </row>
    <row r="20" spans="1:9" ht="15" x14ac:dyDescent="0.2">
      <c r="A20" s="1015" t="s">
        <v>188</v>
      </c>
      <c r="B20" s="201"/>
      <c r="C20" s="202" t="s">
        <v>159</v>
      </c>
      <c r="D20" s="203">
        <f>'Бланки СЭС'!H317</f>
        <v>0</v>
      </c>
      <c r="E20" s="203">
        <f>'Бланки СЭС'!I317</f>
        <v>0</v>
      </c>
      <c r="F20" s="203">
        <f>'Бланки СЭС'!J317</f>
        <v>0</v>
      </c>
    </row>
    <row r="21" spans="1:9" ht="15" x14ac:dyDescent="0.2">
      <c r="A21" s="1022"/>
      <c r="B21" s="201"/>
      <c r="C21" s="1" t="s">
        <v>160</v>
      </c>
      <c r="D21" s="204">
        <f>'Бланки СЭС'!H318</f>
        <v>0.63</v>
      </c>
      <c r="E21" s="204">
        <f>'Бланки СЭС'!I318</f>
        <v>0.88</v>
      </c>
      <c r="F21" s="204">
        <f>'Бланки СЭС'!J318</f>
        <v>0.64</v>
      </c>
    </row>
    <row r="22" spans="1:9" ht="15" x14ac:dyDescent="0.2">
      <c r="A22" s="1022"/>
      <c r="B22" s="201"/>
      <c r="C22" s="1" t="s">
        <v>161</v>
      </c>
      <c r="D22" s="204">
        <f>'Бланки СЭС'!H319</f>
        <v>0.24</v>
      </c>
      <c r="E22" s="204">
        <f>'Бланки СЭС'!I319</f>
        <v>0.31</v>
      </c>
      <c r="F22" s="204">
        <f>'Бланки СЭС'!J319</f>
        <v>0.3</v>
      </c>
    </row>
    <row r="23" spans="1:9" ht="15" x14ac:dyDescent="0.2">
      <c r="A23" s="1022"/>
      <c r="B23" s="201"/>
      <c r="C23" s="1" t="s">
        <v>162</v>
      </c>
      <c r="D23" s="205">
        <f>'Бланки СЭС'!H320</f>
        <v>0.27</v>
      </c>
      <c r="E23" s="205">
        <f>'Бланки СЭС'!I320</f>
        <v>0.47</v>
      </c>
      <c r="F23" s="205">
        <f>'Бланки СЭС'!J320</f>
        <v>0.51</v>
      </c>
    </row>
    <row r="24" spans="1:9" ht="15" x14ac:dyDescent="0.2">
      <c r="A24" s="1022"/>
      <c r="B24" s="1006"/>
      <c r="C24" s="1" t="s">
        <v>153</v>
      </c>
      <c r="D24" s="196">
        <f>'Бланки СЭС'!H305</f>
        <v>0</v>
      </c>
      <c r="E24" s="196">
        <f>'Бланки СЭС'!I305</f>
        <v>0</v>
      </c>
      <c r="F24" s="196">
        <f>'Бланки СЭС'!J305</f>
        <v>0</v>
      </c>
    </row>
    <row r="25" spans="1:9" ht="30" x14ac:dyDescent="0.2">
      <c r="A25" s="1022"/>
      <c r="B25" s="1006"/>
      <c r="C25" s="1" t="s">
        <v>163</v>
      </c>
      <c r="D25" s="196">
        <f>'Бланки СЭС'!H307</f>
        <v>1.72</v>
      </c>
      <c r="E25" s="196">
        <f>'Бланки СЭС'!I307</f>
        <v>1.83</v>
      </c>
      <c r="F25" s="196">
        <f>'Бланки СЭС'!J307</f>
        <v>1.8</v>
      </c>
      <c r="G25" s="206"/>
    </row>
    <row r="26" spans="1:9" ht="15" x14ac:dyDescent="0.2">
      <c r="A26" s="1022"/>
      <c r="B26" s="1006"/>
      <c r="C26" s="1" t="s">
        <v>164</v>
      </c>
      <c r="D26" s="196">
        <f>'Бланки СЭС'!H306</f>
        <v>0.12</v>
      </c>
      <c r="E26" s="196">
        <f>'Бланки СЭС'!I306</f>
        <v>0.22</v>
      </c>
      <c r="F26" s="196">
        <f>'Бланки СЭС'!J306</f>
        <v>0.27</v>
      </c>
    </row>
    <row r="27" spans="1:9" ht="15" x14ac:dyDescent="0.2">
      <c r="A27" s="1022"/>
      <c r="B27" s="1006"/>
      <c r="C27" s="1" t="s">
        <v>165</v>
      </c>
      <c r="D27" s="196">
        <f>'Бланки СЭС'!H323</f>
        <v>0.22</v>
      </c>
      <c r="E27" s="196">
        <f>'Бланки СЭС'!I323</f>
        <v>0.36</v>
      </c>
      <c r="F27" s="196">
        <f>'Бланки СЭС'!J323</f>
        <v>0.27</v>
      </c>
    </row>
    <row r="28" spans="1:9" ht="15" x14ac:dyDescent="0.2">
      <c r="A28" s="1022"/>
      <c r="B28" s="1006"/>
      <c r="C28" s="1" t="s">
        <v>166</v>
      </c>
      <c r="D28" s="196">
        <f>'Бланки СЭС'!H324</f>
        <v>0.22</v>
      </c>
      <c r="E28" s="196">
        <f>'Бланки СЭС'!I324</f>
        <v>0.41</v>
      </c>
      <c r="F28" s="196">
        <f>'Бланки СЭС'!J324</f>
        <v>0.43</v>
      </c>
    </row>
    <row r="29" spans="1:9" ht="15" x14ac:dyDescent="0.2">
      <c r="A29" s="1022"/>
      <c r="B29" s="1006"/>
      <c r="C29" s="1" t="s">
        <v>167</v>
      </c>
      <c r="D29" s="196">
        <f>'Бланки СЭС'!H325</f>
        <v>0.02</v>
      </c>
      <c r="E29" s="196">
        <f>'Бланки СЭС'!I325</f>
        <v>0.06</v>
      </c>
      <c r="F29" s="196">
        <f>'Бланки СЭС'!J325</f>
        <v>0.03</v>
      </c>
    </row>
    <row r="30" spans="1:9" ht="15.75" thickBot="1" x14ac:dyDescent="0.25">
      <c r="A30" s="1023"/>
      <c r="B30" s="1007"/>
      <c r="C30" s="8" t="s">
        <v>168</v>
      </c>
      <c r="D30" s="207">
        <f>'Бланки СЭС'!H326</f>
        <v>0.05</v>
      </c>
      <c r="E30" s="207">
        <f>'Бланки СЭС'!I326</f>
        <v>0.06</v>
      </c>
      <c r="F30" s="207">
        <f>'Бланки СЭС'!J326</f>
        <v>0.08</v>
      </c>
    </row>
    <row r="31" spans="1:9" ht="13.5" thickBot="1" x14ac:dyDescent="0.25">
      <c r="A31" s="208" t="s">
        <v>90</v>
      </c>
      <c r="B31" s="209"/>
      <c r="C31" s="210"/>
      <c r="D31" s="211">
        <f>SUM(D20:D30)</f>
        <v>3.49</v>
      </c>
      <c r="E31" s="211">
        <f>SUM(E20:E30)</f>
        <v>4.5999999999999996</v>
      </c>
      <c r="F31" s="211">
        <f>SUM(F20:F30)</f>
        <v>4.33</v>
      </c>
    </row>
    <row r="32" spans="1:9" ht="13.5" thickBot="1" x14ac:dyDescent="0.25">
      <c r="A32" s="212" t="s">
        <v>90</v>
      </c>
      <c r="B32" s="67"/>
      <c r="C32" s="213"/>
      <c r="D32" s="47">
        <f>D31+D19</f>
        <v>3.5</v>
      </c>
      <c r="E32" s="47">
        <f>E31+E19</f>
        <v>4.5999999999999996</v>
      </c>
      <c r="F32" s="47">
        <f>F31+F19</f>
        <v>4.3</v>
      </c>
      <c r="G32" s="214"/>
      <c r="H32" s="214"/>
      <c r="I32" s="214"/>
    </row>
    <row r="33" spans="1:9" ht="25.5" customHeight="1" x14ac:dyDescent="0.2">
      <c r="G33" s="214"/>
      <c r="H33" s="214"/>
      <c r="I33" s="214"/>
    </row>
    <row r="34" spans="1:9" ht="28.5" customHeight="1" x14ac:dyDescent="0.2">
      <c r="A34" s="190" t="s">
        <v>136</v>
      </c>
      <c r="G34" s="214"/>
      <c r="H34" s="214"/>
      <c r="I34" s="214"/>
    </row>
    <row r="35" spans="1:9" x14ac:dyDescent="0.2">
      <c r="A35" s="1008" t="s">
        <v>137</v>
      </c>
      <c r="B35" s="1008"/>
      <c r="C35" s="1008"/>
      <c r="D35" s="1008"/>
      <c r="E35" s="1008"/>
      <c r="F35" s="1008"/>
    </row>
    <row r="36" spans="1:9" x14ac:dyDescent="0.2">
      <c r="A36" s="1008" t="s">
        <v>138</v>
      </c>
      <c r="B36" s="1008"/>
      <c r="C36" s="1008"/>
      <c r="D36" s="1008"/>
      <c r="E36" s="1008"/>
      <c r="F36" s="1008"/>
    </row>
    <row r="37" spans="1:9" ht="16.5" x14ac:dyDescent="0.25">
      <c r="A37" s="215"/>
      <c r="E37" s="215"/>
    </row>
  </sheetData>
  <customSheetViews>
    <customSheetView guid="{2BDE6413-920C-4F57-8608-A0B0F9AFE1DA}" showPageBreaks="1" printArea="1" view="pageBreakPreview" topLeftCell="A4">
      <selection activeCell="F7" sqref="F7"/>
      <rowBreaks count="1" manualBreakCount="1">
        <brk id="37" max="5" man="1"/>
      </rowBreaks>
      <pageMargins left="0.75" right="0.75" top="1" bottom="1" header="0.5" footer="0.5"/>
      <pageSetup paperSize="9" scale="70" orientation="landscape" r:id="rId1"/>
      <headerFooter alignWithMargins="0"/>
    </customSheetView>
    <customSheetView guid="{BF5121C3-2D15-473E-9280-6D1EC9CA2463}" showPageBreaks="1" printArea="1" view="pageBreakPreview" topLeftCell="A4">
      <selection activeCell="F7" sqref="F7"/>
      <rowBreaks count="1" manualBreakCount="1">
        <brk id="37" max="5" man="1"/>
      </rowBreaks>
      <pageMargins left="0.75" right="0.75" top="1" bottom="1" header="0.5" footer="0.5"/>
      <pageSetup paperSize="9" scale="70" orientation="landscape" r:id="rId2"/>
      <headerFooter alignWithMargins="0"/>
    </customSheetView>
  </customSheetViews>
  <mergeCells count="11">
    <mergeCell ref="A3:F3"/>
    <mergeCell ref="B24:B30"/>
    <mergeCell ref="A35:F35"/>
    <mergeCell ref="A36:F36"/>
    <mergeCell ref="A6:F6"/>
    <mergeCell ref="C7:C8"/>
    <mergeCell ref="D7:F7"/>
    <mergeCell ref="A9:A18"/>
    <mergeCell ref="A7:A8"/>
    <mergeCell ref="B7:B8"/>
    <mergeCell ref="A20:A30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75" orientation="portrait" r:id="rId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K24"/>
  <sheetViews>
    <sheetView view="pageBreakPreview" zoomScaleNormal="100" zoomScaleSheetLayoutView="100" workbookViewId="0">
      <selection activeCell="S41" sqref="S41"/>
    </sheetView>
  </sheetViews>
  <sheetFormatPr defaultRowHeight="12.75" x14ac:dyDescent="0.2"/>
  <cols>
    <col min="1" max="1" width="26.42578125" customWidth="1"/>
    <col min="2" max="2" width="11.85546875" customWidth="1"/>
    <col min="3" max="3" width="22.5703125" customWidth="1"/>
    <col min="4" max="4" width="14.28515625" customWidth="1"/>
    <col min="5" max="5" width="15.28515625" customWidth="1"/>
    <col min="6" max="6" width="15.140625" customWidth="1"/>
    <col min="7" max="11" width="0" style="216" hidden="1" customWidth="1"/>
    <col min="12" max="14" width="0" hidden="1" customWidth="1"/>
  </cols>
  <sheetData>
    <row r="1" spans="1:11" ht="15" x14ac:dyDescent="0.25">
      <c r="F1" s="615" t="s">
        <v>114</v>
      </c>
    </row>
    <row r="2" spans="1:11" ht="16.5" x14ac:dyDescent="0.25">
      <c r="C2" s="46" t="s">
        <v>184</v>
      </c>
      <c r="F2" s="9"/>
    </row>
    <row r="3" spans="1:11" ht="35.25" customHeight="1" x14ac:dyDescent="0.2">
      <c r="A3" s="1024" t="s">
        <v>365</v>
      </c>
      <c r="B3" s="1024"/>
      <c r="C3" s="1024"/>
      <c r="D3" s="1024"/>
      <c r="E3" s="1024"/>
      <c r="F3" s="1024"/>
    </row>
    <row r="4" spans="1:11" ht="15.75" x14ac:dyDescent="0.2">
      <c r="A4" s="4"/>
      <c r="B4" s="4"/>
      <c r="C4" s="5" t="s">
        <v>423</v>
      </c>
      <c r="D4" s="686"/>
      <c r="E4" s="6"/>
      <c r="F4" s="6"/>
    </row>
    <row r="5" spans="1:11" ht="13.5" thickBot="1" x14ac:dyDescent="0.25">
      <c r="A5" s="4"/>
      <c r="B5" s="4"/>
      <c r="C5" s="7"/>
      <c r="D5" s="4"/>
      <c r="E5" s="4"/>
      <c r="F5" s="4"/>
    </row>
    <row r="6" spans="1:11" ht="17.25" thickBot="1" x14ac:dyDescent="0.3">
      <c r="A6" s="1031" t="s">
        <v>382</v>
      </c>
      <c r="B6" s="1032"/>
      <c r="C6" s="1032"/>
      <c r="D6" s="1032"/>
      <c r="E6" s="1032"/>
      <c r="F6" s="1033"/>
    </row>
    <row r="7" spans="1:11" ht="32.25" customHeight="1" thickBot="1" x14ac:dyDescent="0.25">
      <c r="A7" s="1034" t="s">
        <v>86</v>
      </c>
      <c r="B7" s="1036" t="s">
        <v>87</v>
      </c>
      <c r="C7" s="1036" t="s">
        <v>88</v>
      </c>
      <c r="D7" s="1012" t="s">
        <v>99</v>
      </c>
      <c r="E7" s="1013"/>
      <c r="F7" s="1014"/>
    </row>
    <row r="8" spans="1:11" ht="45.75" customHeight="1" thickBot="1" x14ac:dyDescent="0.25">
      <c r="A8" s="1035"/>
      <c r="B8" s="1037"/>
      <c r="C8" s="1037"/>
      <c r="D8" s="759" t="s">
        <v>89</v>
      </c>
      <c r="E8" s="758" t="s">
        <v>5</v>
      </c>
      <c r="F8" s="759" t="s">
        <v>264</v>
      </c>
    </row>
    <row r="9" spans="1:11" ht="16.5" customHeight="1" thickBot="1" x14ac:dyDescent="0.25">
      <c r="A9" s="1015" t="s">
        <v>188</v>
      </c>
      <c r="B9" s="62"/>
      <c r="C9" s="1025" t="s">
        <v>170</v>
      </c>
      <c r="D9" s="1026"/>
      <c r="E9" s="1026"/>
      <c r="F9" s="1027"/>
    </row>
    <row r="10" spans="1:11" ht="22.5" customHeight="1" x14ac:dyDescent="0.2">
      <c r="A10" s="1022"/>
      <c r="B10" s="1038" t="s">
        <v>7</v>
      </c>
      <c r="C10" s="55" t="s">
        <v>171</v>
      </c>
      <c r="D10" s="51">
        <f>'Бланки СЭС'!H305</f>
        <v>0</v>
      </c>
      <c r="E10" s="51">
        <f>'Бланки СЭС'!I305</f>
        <v>0</v>
      </c>
      <c r="F10" s="51">
        <f>'Бланки СЭС'!J305</f>
        <v>0</v>
      </c>
    </row>
    <row r="11" spans="1:11" ht="15" customHeight="1" x14ac:dyDescent="0.2">
      <c r="A11" s="1022"/>
      <c r="B11" s="1040"/>
      <c r="C11" s="56" t="s">
        <v>172</v>
      </c>
      <c r="D11" s="50">
        <f>'Бланки СЭС'!H306</f>
        <v>0.12</v>
      </c>
      <c r="E11" s="50">
        <f>'Бланки СЭС'!I306</f>
        <v>0.22</v>
      </c>
      <c r="F11" s="50">
        <f>'Бланки СЭС'!J306</f>
        <v>0.27</v>
      </c>
      <c r="G11" s="217">
        <f>D10+D11+D12</f>
        <v>1.84</v>
      </c>
      <c r="I11" s="217">
        <f>E10+E11+E12</f>
        <v>2.0499999999999998</v>
      </c>
      <c r="K11" s="217">
        <f>F10+F11+F12</f>
        <v>2.0699999999999998</v>
      </c>
    </row>
    <row r="12" spans="1:11" ht="15" customHeight="1" x14ac:dyDescent="0.2">
      <c r="A12" s="1022"/>
      <c r="B12" s="1039"/>
      <c r="C12" s="56" t="s">
        <v>173</v>
      </c>
      <c r="D12" s="50">
        <f>'Бланки СЭС'!H307</f>
        <v>1.72</v>
      </c>
      <c r="E12" s="50">
        <f>'Бланки СЭС'!I307</f>
        <v>1.83</v>
      </c>
      <c r="F12" s="50">
        <f>'Бланки СЭС'!J307</f>
        <v>1.8</v>
      </c>
    </row>
    <row r="13" spans="1:11" ht="15" customHeight="1" x14ac:dyDescent="0.2">
      <c r="A13" s="1022"/>
      <c r="B13" s="1040" t="s">
        <v>8</v>
      </c>
      <c r="C13" s="56" t="s">
        <v>174</v>
      </c>
      <c r="D13" s="50">
        <f>'Бланки СЭС'!H317</f>
        <v>0</v>
      </c>
      <c r="E13" s="50">
        <f>'Бланки СЭС'!I317</f>
        <v>0</v>
      </c>
      <c r="F13" s="50">
        <f>'Бланки СЭС'!J317</f>
        <v>0</v>
      </c>
    </row>
    <row r="14" spans="1:11" ht="15" customHeight="1" thickBot="1" x14ac:dyDescent="0.25">
      <c r="A14" s="1022"/>
      <c r="B14" s="1041"/>
      <c r="C14" s="57" t="s">
        <v>175</v>
      </c>
      <c r="D14" s="52">
        <f>'Бланки СЭС'!H318</f>
        <v>0.63</v>
      </c>
      <c r="E14" s="52">
        <f>'Бланки СЭС'!I318</f>
        <v>0.88</v>
      </c>
      <c r="F14" s="52">
        <f>'Бланки СЭС'!J318</f>
        <v>0.64</v>
      </c>
      <c r="G14" s="217">
        <f>D13+D14</f>
        <v>0.63</v>
      </c>
      <c r="I14" s="217">
        <f>E13+E14</f>
        <v>0.88</v>
      </c>
      <c r="K14" s="217">
        <f>F13+F14</f>
        <v>0.64</v>
      </c>
    </row>
    <row r="15" spans="1:11" ht="15" customHeight="1" thickBot="1" x14ac:dyDescent="0.25">
      <c r="A15" s="1022"/>
      <c r="B15" s="64"/>
      <c r="C15" s="58" t="s">
        <v>182</v>
      </c>
      <c r="D15" s="482">
        <f>SUM(D10:D14)</f>
        <v>2.4700000000000002</v>
      </c>
      <c r="E15" s="482">
        <f>SUM(E10:E14)</f>
        <v>2.93</v>
      </c>
      <c r="F15" s="482">
        <f>SUM(F10:F14)</f>
        <v>2.71</v>
      </c>
      <c r="G15" s="217">
        <f>G11+G14</f>
        <v>2.4700000000000002</v>
      </c>
      <c r="H15" s="217"/>
      <c r="I15" s="217">
        <f>I11+I14</f>
        <v>2.93</v>
      </c>
      <c r="J15" s="217"/>
      <c r="K15" s="217">
        <f>K11+K14</f>
        <v>2.71</v>
      </c>
    </row>
    <row r="16" spans="1:11" ht="18" customHeight="1" thickBot="1" x14ac:dyDescent="0.25">
      <c r="A16" s="1022"/>
      <c r="B16" s="63"/>
      <c r="C16" s="1028" t="s">
        <v>176</v>
      </c>
      <c r="D16" s="1029"/>
      <c r="E16" s="1029"/>
      <c r="F16" s="1030"/>
    </row>
    <row r="17" spans="1:11" ht="15" customHeight="1" x14ac:dyDescent="0.2">
      <c r="A17" s="1022"/>
      <c r="B17" s="1038" t="s">
        <v>7</v>
      </c>
      <c r="C17" s="55" t="s">
        <v>177</v>
      </c>
      <c r="D17" s="53">
        <f>'Бланки СЭС'!H312</f>
        <v>0.02</v>
      </c>
      <c r="E17" s="53">
        <f>'Бланки СЭС'!I312</f>
        <v>0.05</v>
      </c>
      <c r="F17" s="53">
        <f>'Бланки СЭС'!J312</f>
        <v>0.02</v>
      </c>
      <c r="G17" s="217">
        <f>D17+D18</f>
        <v>0.05</v>
      </c>
      <c r="H17" s="217"/>
      <c r="I17" s="217">
        <f>E17+E18</f>
        <v>0.13</v>
      </c>
      <c r="J17" s="217"/>
      <c r="K17" s="217">
        <f>F17+F18</f>
        <v>0.08</v>
      </c>
    </row>
    <row r="18" spans="1:11" ht="31.5" customHeight="1" x14ac:dyDescent="0.2">
      <c r="A18" s="1022"/>
      <c r="B18" s="1039"/>
      <c r="C18" s="55" t="s">
        <v>178</v>
      </c>
      <c r="D18" s="53">
        <f>'Бланки СЭС'!H310</f>
        <v>0.03</v>
      </c>
      <c r="E18" s="53">
        <f>'Бланки СЭС'!I310</f>
        <v>0.08</v>
      </c>
      <c r="F18" s="53">
        <f>'Бланки СЭС'!J310</f>
        <v>0.06</v>
      </c>
      <c r="G18" s="217"/>
    </row>
    <row r="19" spans="1:11" ht="29.25" customHeight="1" x14ac:dyDescent="0.2">
      <c r="A19" s="1022"/>
      <c r="B19" s="1040" t="s">
        <v>8</v>
      </c>
      <c r="C19" s="55" t="s">
        <v>179</v>
      </c>
      <c r="D19" s="50">
        <f>'Бланки СЭС'!H324</f>
        <v>0.22</v>
      </c>
      <c r="E19" s="50">
        <f>'Бланки СЭС'!I324</f>
        <v>0.41</v>
      </c>
      <c r="F19" s="50">
        <f>'Бланки СЭС'!J324</f>
        <v>0.43</v>
      </c>
      <c r="G19" s="217">
        <f>D19+D20+D21</f>
        <v>0.28999999999999998</v>
      </c>
      <c r="H19" s="217"/>
      <c r="I19" s="217">
        <f>E19+E20+E21</f>
        <v>0.53</v>
      </c>
      <c r="J19" s="217"/>
      <c r="K19" s="217">
        <f>F19+F20+F21</f>
        <v>0.54</v>
      </c>
    </row>
    <row r="20" spans="1:11" ht="18" customHeight="1" x14ac:dyDescent="0.2">
      <c r="A20" s="1022"/>
      <c r="B20" s="1040"/>
      <c r="C20" s="55" t="s">
        <v>180</v>
      </c>
      <c r="D20" s="50">
        <f>'Бланки СЭС'!H325</f>
        <v>0.02</v>
      </c>
      <c r="E20" s="50">
        <f>'Бланки СЭС'!I325</f>
        <v>0.06</v>
      </c>
      <c r="F20" s="50">
        <f>'Бланки СЭС'!J325</f>
        <v>0.03</v>
      </c>
    </row>
    <row r="21" spans="1:11" ht="18.75" customHeight="1" thickBot="1" x14ac:dyDescent="0.25">
      <c r="A21" s="1022"/>
      <c r="B21" s="1041"/>
      <c r="C21" s="55" t="s">
        <v>181</v>
      </c>
      <c r="D21" s="51">
        <f>'Бланки СЭС'!H326</f>
        <v>0.05</v>
      </c>
      <c r="E21" s="51">
        <f>'Бланки СЭС'!I326</f>
        <v>0.06</v>
      </c>
      <c r="F21" s="51">
        <f>'Бланки СЭС'!J326</f>
        <v>0.08</v>
      </c>
    </row>
    <row r="22" spans="1:11" ht="13.5" customHeight="1" thickBot="1" x14ac:dyDescent="0.25">
      <c r="A22" s="1023"/>
      <c r="B22" s="65"/>
      <c r="C22" s="59" t="s">
        <v>183</v>
      </c>
      <c r="D22" s="483">
        <f>SUM(D17:D21)</f>
        <v>0.34</v>
      </c>
      <c r="E22" s="483">
        <f>SUM(E17:E21)</f>
        <v>0.66</v>
      </c>
      <c r="F22" s="483">
        <f>SUM(F17:F21)</f>
        <v>0.62</v>
      </c>
      <c r="G22" s="217">
        <f>G17+G19</f>
        <v>0.34</v>
      </c>
      <c r="I22" s="217">
        <f>I17+I19</f>
        <v>0.66</v>
      </c>
      <c r="K22" s="217">
        <f>K17+K19</f>
        <v>0.62</v>
      </c>
    </row>
    <row r="23" spans="1:11" ht="13.5" thickBot="1" x14ac:dyDescent="0.25">
      <c r="A23" s="43" t="s">
        <v>90</v>
      </c>
      <c r="B23" s="44"/>
      <c r="C23" s="60"/>
      <c r="D23" s="61">
        <f>D15+D22</f>
        <v>2.81</v>
      </c>
      <c r="E23" s="61">
        <f>E15+E22</f>
        <v>3.59</v>
      </c>
      <c r="F23" s="61">
        <f>F15+F22</f>
        <v>3.33</v>
      </c>
      <c r="G23" s="217">
        <f>G15+G22</f>
        <v>2.81</v>
      </c>
      <c r="I23" s="217">
        <f>I15+I22</f>
        <v>3.59</v>
      </c>
      <c r="K23" s="217">
        <f>K15+K22</f>
        <v>3.33</v>
      </c>
    </row>
    <row r="24" spans="1:11" x14ac:dyDescent="0.2">
      <c r="A24" s="4"/>
      <c r="B24" s="4"/>
      <c r="C24" s="4"/>
      <c r="D24" s="4"/>
      <c r="E24" s="4"/>
      <c r="F24" s="4"/>
    </row>
  </sheetData>
  <mergeCells count="13">
    <mergeCell ref="A3:F3"/>
    <mergeCell ref="C9:F9"/>
    <mergeCell ref="C16:F16"/>
    <mergeCell ref="A6:F6"/>
    <mergeCell ref="A7:A8"/>
    <mergeCell ref="B7:B8"/>
    <mergeCell ref="C7:C8"/>
    <mergeCell ref="D7:F7"/>
    <mergeCell ref="A9:A22"/>
    <mergeCell ref="B17:B18"/>
    <mergeCell ref="B13:B14"/>
    <mergeCell ref="B10:B12"/>
    <mergeCell ref="B19:B21"/>
  </mergeCells>
  <pageMargins left="0.7" right="0.7" top="0.75" bottom="0.75" header="0.3" footer="0.3"/>
  <pageSetup paperSize="9" scale="8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R56"/>
  <sheetViews>
    <sheetView view="pageBreakPreview" zoomScale="85" zoomScaleSheetLayoutView="85" workbookViewId="0">
      <selection activeCell="I22" sqref="I22"/>
    </sheetView>
  </sheetViews>
  <sheetFormatPr defaultColWidth="9.140625" defaultRowHeight="15" x14ac:dyDescent="0.25"/>
  <cols>
    <col min="1" max="1" width="3.5703125" style="218" customWidth="1"/>
    <col min="2" max="2" width="22.42578125" style="218" customWidth="1"/>
    <col min="3" max="3" width="7" style="42" customWidth="1"/>
    <col min="4" max="4" width="9.140625" style="42"/>
    <col min="5" max="7" width="8" style="42" customWidth="1"/>
    <col min="8" max="13" width="8" style="616" customWidth="1"/>
    <col min="14" max="15" width="8.7109375" style="498" customWidth="1"/>
    <col min="16" max="16" width="15" style="636" customWidth="1"/>
    <col min="17" max="18" width="19.42578125" style="636" customWidth="1"/>
    <col min="19" max="16384" width="9.140625" style="218"/>
  </cols>
  <sheetData>
    <row r="1" spans="1:18" x14ac:dyDescent="0.25">
      <c r="A1" s="1050" t="s">
        <v>356</v>
      </c>
      <c r="B1" s="1050"/>
      <c r="C1" s="1050"/>
      <c r="D1" s="1050"/>
      <c r="E1" s="1050"/>
      <c r="F1" s="1050"/>
      <c r="G1" s="1050"/>
      <c r="H1" s="1050"/>
      <c r="I1" s="1050"/>
      <c r="J1" s="1050"/>
      <c r="K1" s="1050"/>
      <c r="L1" s="1050"/>
      <c r="M1" s="1050"/>
      <c r="N1" s="1050"/>
      <c r="O1" s="1050"/>
      <c r="P1" s="1050"/>
      <c r="Q1" s="695"/>
      <c r="R1" s="695"/>
    </row>
    <row r="2" spans="1:18" ht="23.25" customHeight="1" x14ac:dyDescent="0.25">
      <c r="A2" s="1050" t="s">
        <v>366</v>
      </c>
      <c r="B2" s="1050"/>
      <c r="C2" s="1050"/>
      <c r="D2" s="1050"/>
      <c r="E2" s="1050"/>
      <c r="F2" s="1050"/>
      <c r="G2" s="1050"/>
      <c r="H2" s="1050"/>
      <c r="I2" s="1050"/>
      <c r="J2" s="1050"/>
      <c r="K2" s="1050"/>
      <c r="L2" s="1050"/>
      <c r="M2" s="1050"/>
      <c r="N2" s="1050"/>
      <c r="O2" s="1050"/>
      <c r="P2" s="1050"/>
      <c r="Q2" s="695"/>
      <c r="R2" s="695"/>
    </row>
    <row r="3" spans="1:18" x14ac:dyDescent="0.25">
      <c r="A3" s="1047" t="s">
        <v>133</v>
      </c>
      <c r="B3" s="1048"/>
      <c r="C3" s="1048"/>
      <c r="D3" s="1048"/>
      <c r="E3" s="1048"/>
      <c r="F3" s="1048"/>
      <c r="G3" s="1048"/>
      <c r="H3" s="1048"/>
      <c r="I3" s="1048"/>
      <c r="J3" s="1048"/>
      <c r="K3" s="1048"/>
      <c r="L3" s="1048"/>
      <c r="M3" s="616" t="s">
        <v>40</v>
      </c>
      <c r="N3" s="902" t="s">
        <v>421</v>
      </c>
      <c r="O3" s="902"/>
      <c r="P3" s="722"/>
      <c r="Q3" s="722"/>
      <c r="R3" s="722"/>
    </row>
    <row r="4" spans="1:18" x14ac:dyDescent="0.25">
      <c r="A4" s="219"/>
      <c r="B4" s="646"/>
      <c r="N4" s="1049" t="s">
        <v>424</v>
      </c>
      <c r="O4" s="1049"/>
      <c r="P4" s="594"/>
      <c r="Q4" s="594"/>
      <c r="R4" s="594"/>
    </row>
    <row r="5" spans="1:18" ht="15.75" customHeight="1" x14ac:dyDescent="0.25">
      <c r="A5" s="219"/>
      <c r="B5" s="646"/>
      <c r="N5" s="220"/>
      <c r="O5" s="220"/>
      <c r="P5" s="594"/>
      <c r="Q5" s="594"/>
      <c r="R5" s="594"/>
    </row>
    <row r="6" spans="1:18" ht="15.75" customHeight="1" x14ac:dyDescent="0.25">
      <c r="B6" s="645" t="s">
        <v>382</v>
      </c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120"/>
      <c r="O6" s="120"/>
      <c r="P6" s="629"/>
      <c r="Q6" s="629"/>
      <c r="R6" s="629"/>
    </row>
    <row r="7" spans="1:18" ht="15.75" customHeight="1" thickBot="1" x14ac:dyDescent="0.3">
      <c r="B7" s="220"/>
      <c r="C7" s="220"/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120"/>
      <c r="O7" s="120"/>
      <c r="P7" s="629"/>
      <c r="Q7" s="629"/>
      <c r="R7" s="629"/>
    </row>
    <row r="8" spans="1:18" ht="71.25" customHeight="1" x14ac:dyDescent="0.25">
      <c r="A8" s="30" t="s">
        <v>41</v>
      </c>
      <c r="B8" s="30" t="s">
        <v>0</v>
      </c>
      <c r="C8" s="30" t="s">
        <v>41</v>
      </c>
      <c r="D8" s="30" t="s">
        <v>42</v>
      </c>
      <c r="E8" s="31"/>
      <c r="F8" s="32" t="s">
        <v>39</v>
      </c>
      <c r="G8" s="33"/>
      <c r="H8" s="31"/>
      <c r="I8" s="255" t="s">
        <v>38</v>
      </c>
      <c r="J8" s="256"/>
      <c r="K8" s="31"/>
      <c r="L8" s="255" t="s">
        <v>37</v>
      </c>
      <c r="M8" s="256"/>
      <c r="N8" s="33" t="s">
        <v>36</v>
      </c>
      <c r="O8" s="30" t="s">
        <v>36</v>
      </c>
      <c r="P8" s="1053" t="s">
        <v>370</v>
      </c>
      <c r="Q8" s="1051" t="s">
        <v>368</v>
      </c>
      <c r="R8" s="1052"/>
    </row>
    <row r="9" spans="1:18" ht="64.5" customHeight="1" thickBot="1" x14ac:dyDescent="0.3">
      <c r="A9" s="34" t="s">
        <v>43</v>
      </c>
      <c r="B9" s="34" t="s">
        <v>44</v>
      </c>
      <c r="C9" s="34" t="s">
        <v>45</v>
      </c>
      <c r="D9" s="34" t="s">
        <v>45</v>
      </c>
      <c r="E9" s="35" t="s">
        <v>13</v>
      </c>
      <c r="F9" s="36" t="s">
        <v>12</v>
      </c>
      <c r="G9" s="37" t="s">
        <v>15</v>
      </c>
      <c r="H9" s="35" t="s">
        <v>13</v>
      </c>
      <c r="I9" s="36" t="s">
        <v>12</v>
      </c>
      <c r="J9" s="37" t="s">
        <v>15</v>
      </c>
      <c r="K9" s="35" t="s">
        <v>13</v>
      </c>
      <c r="L9" s="36" t="s">
        <v>12</v>
      </c>
      <c r="M9" s="37" t="s">
        <v>15</v>
      </c>
      <c r="N9" s="287" t="s">
        <v>14</v>
      </c>
      <c r="O9" s="34" t="s">
        <v>14</v>
      </c>
      <c r="P9" s="1054"/>
      <c r="Q9" s="699" t="s">
        <v>369</v>
      </c>
      <c r="R9" s="700" t="s">
        <v>369</v>
      </c>
    </row>
    <row r="10" spans="1:18" ht="15.75" customHeight="1" thickBot="1" x14ac:dyDescent="0.3">
      <c r="A10" s="38"/>
      <c r="B10" s="38"/>
      <c r="C10" s="38"/>
      <c r="D10" s="38" t="s">
        <v>46</v>
      </c>
      <c r="E10" s="39" t="s">
        <v>47</v>
      </c>
      <c r="F10" s="40" t="s">
        <v>47</v>
      </c>
      <c r="G10" s="41" t="s">
        <v>47</v>
      </c>
      <c r="H10" s="39" t="s">
        <v>47</v>
      </c>
      <c r="I10" s="40" t="s">
        <v>47</v>
      </c>
      <c r="J10" s="41" t="s">
        <v>47</v>
      </c>
      <c r="K10" s="39" t="s">
        <v>48</v>
      </c>
      <c r="L10" s="40" t="s">
        <v>48</v>
      </c>
      <c r="M10" s="41" t="s">
        <v>48</v>
      </c>
      <c r="N10" s="288" t="s">
        <v>46</v>
      </c>
      <c r="O10" s="38" t="s">
        <v>16</v>
      </c>
      <c r="P10" s="627"/>
      <c r="Q10" s="701" t="s">
        <v>46</v>
      </c>
      <c r="R10" s="701" t="s">
        <v>16</v>
      </c>
    </row>
    <row r="11" spans="1:18" ht="18.95" customHeight="1" thickBot="1" x14ac:dyDescent="0.3">
      <c r="A11" s="38">
        <v>1</v>
      </c>
      <c r="B11" s="30">
        <v>2</v>
      </c>
      <c r="C11" s="30">
        <v>3</v>
      </c>
      <c r="D11" s="30">
        <v>4</v>
      </c>
      <c r="E11" s="354">
        <v>5</v>
      </c>
      <c r="F11" s="353">
        <v>6</v>
      </c>
      <c r="G11" s="256">
        <v>7</v>
      </c>
      <c r="H11" s="354">
        <v>8</v>
      </c>
      <c r="I11" s="353">
        <v>9</v>
      </c>
      <c r="J11" s="256">
        <v>10</v>
      </c>
      <c r="K11" s="354">
        <v>11</v>
      </c>
      <c r="L11" s="353">
        <v>12</v>
      </c>
      <c r="M11" s="256">
        <v>13</v>
      </c>
      <c r="N11" s="33">
        <v>14</v>
      </c>
      <c r="O11" s="30">
        <v>15</v>
      </c>
      <c r="P11" s="628">
        <v>16</v>
      </c>
      <c r="Q11" s="702"/>
      <c r="R11" s="703"/>
    </row>
    <row r="12" spans="1:18" ht="15.75" thickBot="1" x14ac:dyDescent="0.3">
      <c r="A12" s="1057">
        <v>1</v>
      </c>
      <c r="B12" s="1061" t="s">
        <v>194</v>
      </c>
      <c r="C12" s="578" t="s">
        <v>7</v>
      </c>
      <c r="D12" s="579">
        <v>25</v>
      </c>
      <c r="E12" s="578">
        <v>125.5</v>
      </c>
      <c r="F12" s="580">
        <v>375</v>
      </c>
      <c r="G12" s="581">
        <v>1312</v>
      </c>
      <c r="H12" s="901">
        <v>43.05</v>
      </c>
      <c r="I12" s="258">
        <v>10.7</v>
      </c>
      <c r="J12" s="485">
        <v>440</v>
      </c>
      <c r="K12" s="257">
        <v>115</v>
      </c>
      <c r="L12" s="258">
        <v>35</v>
      </c>
      <c r="M12" s="259">
        <v>10.4</v>
      </c>
      <c r="N12" s="608">
        <v>8.56</v>
      </c>
      <c r="O12" s="608">
        <v>34.24</v>
      </c>
      <c r="P12" s="630"/>
      <c r="Q12" s="704">
        <v>8.56</v>
      </c>
      <c r="R12" s="1042">
        <v>32.61</v>
      </c>
    </row>
    <row r="13" spans="1:18" ht="27" customHeight="1" thickBot="1" x14ac:dyDescent="0.3">
      <c r="A13" s="1063"/>
      <c r="B13" s="1062"/>
      <c r="C13" s="582" t="s">
        <v>8</v>
      </c>
      <c r="D13" s="583">
        <v>25</v>
      </c>
      <c r="E13" s="582">
        <v>125.5</v>
      </c>
      <c r="F13" s="584">
        <v>375</v>
      </c>
      <c r="G13" s="585">
        <v>1312</v>
      </c>
      <c r="H13" s="362">
        <v>0</v>
      </c>
      <c r="I13" s="899">
        <v>0</v>
      </c>
      <c r="J13" s="900">
        <v>0</v>
      </c>
      <c r="K13" s="260">
        <v>0</v>
      </c>
      <c r="L13" s="261">
        <v>0</v>
      </c>
      <c r="M13" s="262">
        <v>0</v>
      </c>
      <c r="N13" s="903">
        <v>0</v>
      </c>
      <c r="O13" s="609">
        <v>0</v>
      </c>
      <c r="P13" s="631" t="s">
        <v>242</v>
      </c>
      <c r="Q13" s="705"/>
      <c r="R13" s="1043"/>
    </row>
    <row r="14" spans="1:18" ht="15.75" thickBot="1" x14ac:dyDescent="0.3">
      <c r="A14" s="1063">
        <v>2</v>
      </c>
      <c r="B14" s="1061" t="s">
        <v>193</v>
      </c>
      <c r="C14" s="578" t="s">
        <v>7</v>
      </c>
      <c r="D14" s="579">
        <v>16</v>
      </c>
      <c r="E14" s="578">
        <v>80.400000000000006</v>
      </c>
      <c r="F14" s="586" t="s">
        <v>134</v>
      </c>
      <c r="G14" s="581">
        <v>840</v>
      </c>
      <c r="H14" s="257"/>
      <c r="I14" s="258"/>
      <c r="J14" s="259">
        <v>0</v>
      </c>
      <c r="K14" s="263"/>
      <c r="L14" s="264"/>
      <c r="M14" s="259">
        <v>0</v>
      </c>
      <c r="N14" s="608">
        <v>0</v>
      </c>
      <c r="O14" s="608">
        <v>0</v>
      </c>
      <c r="P14" s="630" t="s">
        <v>242</v>
      </c>
      <c r="Q14" s="704">
        <v>2.19</v>
      </c>
      <c r="R14" s="1042">
        <v>13.04</v>
      </c>
    </row>
    <row r="15" spans="1:18" ht="15.75" thickBot="1" x14ac:dyDescent="0.3">
      <c r="A15" s="1063"/>
      <c r="B15" s="1061"/>
      <c r="C15" s="582" t="s">
        <v>8</v>
      </c>
      <c r="D15" s="583">
        <v>16</v>
      </c>
      <c r="E15" s="582">
        <v>80.3</v>
      </c>
      <c r="F15" s="584" t="s">
        <v>134</v>
      </c>
      <c r="G15" s="585">
        <v>840</v>
      </c>
      <c r="H15" s="260"/>
      <c r="I15" s="261"/>
      <c r="J15" s="262">
        <v>122.8</v>
      </c>
      <c r="K15" s="265"/>
      <c r="L15" s="266"/>
      <c r="M15" s="262">
        <v>10.3</v>
      </c>
      <c r="N15" s="903">
        <v>2.19</v>
      </c>
      <c r="O15" s="609">
        <v>13.69</v>
      </c>
      <c r="P15" s="631"/>
      <c r="Q15" s="705"/>
      <c r="R15" s="1043"/>
    </row>
    <row r="16" spans="1:18" ht="15.75" thickBot="1" x14ac:dyDescent="0.3">
      <c r="A16" s="1063">
        <v>3</v>
      </c>
      <c r="B16" s="1061" t="s">
        <v>191</v>
      </c>
      <c r="C16" s="578" t="s">
        <v>7</v>
      </c>
      <c r="D16" s="579">
        <v>2.5</v>
      </c>
      <c r="E16" s="587">
        <v>13.1</v>
      </c>
      <c r="F16" s="580" t="s">
        <v>134</v>
      </c>
      <c r="G16" s="588">
        <v>131.19999999999999</v>
      </c>
      <c r="H16" s="278"/>
      <c r="I16" s="359"/>
      <c r="J16" s="259">
        <v>0</v>
      </c>
      <c r="K16" s="263"/>
      <c r="L16" s="264"/>
      <c r="M16" s="259">
        <v>10.199999999999999</v>
      </c>
      <c r="N16" s="608">
        <v>0</v>
      </c>
      <c r="O16" s="608">
        <v>0</v>
      </c>
      <c r="P16" s="630" t="s">
        <v>242</v>
      </c>
      <c r="Q16" s="704">
        <v>1.08</v>
      </c>
      <c r="R16" s="1042">
        <v>41.14</v>
      </c>
    </row>
    <row r="17" spans="1:18" ht="18.75" customHeight="1" thickBot="1" x14ac:dyDescent="0.3">
      <c r="A17" s="1063"/>
      <c r="B17" s="1062"/>
      <c r="C17" s="582" t="s">
        <v>8</v>
      </c>
      <c r="D17" s="583">
        <v>2.5</v>
      </c>
      <c r="E17" s="589">
        <v>13.1</v>
      </c>
      <c r="F17" s="584" t="s">
        <v>134</v>
      </c>
      <c r="G17" s="590">
        <v>131.19999999999999</v>
      </c>
      <c r="H17" s="260"/>
      <c r="I17" s="360"/>
      <c r="J17" s="262">
        <v>61.4</v>
      </c>
      <c r="K17" s="265"/>
      <c r="L17" s="266"/>
      <c r="M17" s="262">
        <v>10.199999999999999</v>
      </c>
      <c r="N17" s="903">
        <v>1.08</v>
      </c>
      <c r="O17" s="609">
        <v>43.2</v>
      </c>
      <c r="P17" s="631"/>
      <c r="Q17" s="705"/>
      <c r="R17" s="1043"/>
    </row>
    <row r="18" spans="1:18" ht="15.75" thickBot="1" x14ac:dyDescent="0.3">
      <c r="A18" s="1063">
        <v>4</v>
      </c>
      <c r="B18" s="1061" t="s">
        <v>189</v>
      </c>
      <c r="C18" s="578" t="s">
        <v>7</v>
      </c>
      <c r="D18" s="579">
        <v>2.5</v>
      </c>
      <c r="E18" s="587">
        <v>13.12</v>
      </c>
      <c r="F18" s="580" t="s">
        <v>134</v>
      </c>
      <c r="G18" s="591">
        <v>131.19999999999999</v>
      </c>
      <c r="H18" s="257"/>
      <c r="I18" s="258"/>
      <c r="J18" s="356">
        <v>29.4</v>
      </c>
      <c r="K18" s="263"/>
      <c r="L18" s="264"/>
      <c r="M18" s="259">
        <v>10.199999999999999</v>
      </c>
      <c r="N18" s="608">
        <v>0.52</v>
      </c>
      <c r="O18" s="608">
        <v>20.8</v>
      </c>
      <c r="P18" s="631"/>
      <c r="Q18" s="704">
        <v>0.52</v>
      </c>
      <c r="R18" s="1042">
        <v>19.809999999999999</v>
      </c>
    </row>
    <row r="19" spans="1:18" ht="15.75" thickBot="1" x14ac:dyDescent="0.3">
      <c r="A19" s="1063"/>
      <c r="B19" s="1061"/>
      <c r="C19" s="582" t="s">
        <v>8</v>
      </c>
      <c r="D19" s="583">
        <v>2.5</v>
      </c>
      <c r="E19" s="589">
        <v>13.12</v>
      </c>
      <c r="F19" s="584" t="s">
        <v>134</v>
      </c>
      <c r="G19" s="590">
        <v>131.19999999999999</v>
      </c>
      <c r="H19" s="260"/>
      <c r="I19" s="261"/>
      <c r="J19" s="262">
        <v>0</v>
      </c>
      <c r="K19" s="265"/>
      <c r="L19" s="266"/>
      <c r="M19" s="262">
        <v>10.199999999999999</v>
      </c>
      <c r="N19" s="903">
        <v>0</v>
      </c>
      <c r="O19" s="609">
        <v>0</v>
      </c>
      <c r="P19" s="630" t="s">
        <v>242</v>
      </c>
      <c r="Q19" s="705"/>
      <c r="R19" s="1043"/>
    </row>
    <row r="20" spans="1:18" ht="15.75" thickBot="1" x14ac:dyDescent="0.3">
      <c r="A20" s="1063">
        <v>5</v>
      </c>
      <c r="B20" s="1061" t="s">
        <v>197</v>
      </c>
      <c r="C20" s="578" t="s">
        <v>7</v>
      </c>
      <c r="D20" s="579">
        <v>6.3</v>
      </c>
      <c r="E20" s="587">
        <v>31.6</v>
      </c>
      <c r="F20" s="580" t="s">
        <v>134</v>
      </c>
      <c r="G20" s="591">
        <v>331</v>
      </c>
      <c r="H20" s="257"/>
      <c r="I20" s="258"/>
      <c r="J20" s="259">
        <v>37.200000000000003</v>
      </c>
      <c r="K20" s="263"/>
      <c r="L20" s="264"/>
      <c r="M20" s="259">
        <v>10.4</v>
      </c>
      <c r="N20" s="608">
        <v>0.67</v>
      </c>
      <c r="O20" s="608">
        <v>10.63</v>
      </c>
      <c r="P20" s="630"/>
      <c r="Q20" s="704">
        <v>0.67</v>
      </c>
      <c r="R20" s="1042">
        <v>10.130000000000001</v>
      </c>
    </row>
    <row r="21" spans="1:18" ht="15.75" thickBot="1" x14ac:dyDescent="0.3">
      <c r="A21" s="1063"/>
      <c r="B21" s="1062"/>
      <c r="C21" s="582" t="s">
        <v>8</v>
      </c>
      <c r="D21" s="583">
        <v>6.3</v>
      </c>
      <c r="E21" s="589">
        <v>31.6</v>
      </c>
      <c r="F21" s="584" t="s">
        <v>134</v>
      </c>
      <c r="G21" s="590">
        <v>330.7</v>
      </c>
      <c r="H21" s="260"/>
      <c r="I21" s="261"/>
      <c r="J21" s="262">
        <v>0</v>
      </c>
      <c r="K21" s="265"/>
      <c r="L21" s="266"/>
      <c r="M21" s="262">
        <v>10.4</v>
      </c>
      <c r="N21" s="903">
        <v>0</v>
      </c>
      <c r="O21" s="609">
        <v>0</v>
      </c>
      <c r="P21" s="630" t="s">
        <v>242</v>
      </c>
      <c r="Q21" s="705"/>
      <c r="R21" s="1043"/>
    </row>
    <row r="22" spans="1:18" x14ac:dyDescent="0.25">
      <c r="A22" s="1055">
        <v>6</v>
      </c>
      <c r="B22" s="1058" t="s">
        <v>188</v>
      </c>
      <c r="C22" s="1053" t="s">
        <v>7</v>
      </c>
      <c r="D22" s="1053">
        <v>16</v>
      </c>
      <c r="E22" s="1069">
        <v>80.3</v>
      </c>
      <c r="F22" s="1073" t="s">
        <v>134</v>
      </c>
      <c r="G22" s="592">
        <v>880</v>
      </c>
      <c r="H22" s="1066">
        <v>0</v>
      </c>
      <c r="I22" s="267"/>
      <c r="J22" s="96">
        <v>0</v>
      </c>
      <c r="K22" s="1066">
        <v>116</v>
      </c>
      <c r="L22" s="268"/>
      <c r="M22" s="269">
        <v>6.2</v>
      </c>
      <c r="N22" s="1082">
        <v>0</v>
      </c>
      <c r="O22" s="1086">
        <v>0</v>
      </c>
      <c r="P22" s="1079" t="s">
        <v>242</v>
      </c>
      <c r="Q22" s="706">
        <v>5.6</v>
      </c>
      <c r="R22" s="1044">
        <v>33.33</v>
      </c>
    </row>
    <row r="23" spans="1:18" x14ac:dyDescent="0.25">
      <c r="A23" s="1056"/>
      <c r="B23" s="1059"/>
      <c r="C23" s="1068"/>
      <c r="D23" s="1068"/>
      <c r="E23" s="1070"/>
      <c r="F23" s="1074"/>
      <c r="G23" s="593">
        <v>1467</v>
      </c>
      <c r="H23" s="1067"/>
      <c r="I23" s="270"/>
      <c r="J23" s="271">
        <v>0</v>
      </c>
      <c r="K23" s="1067"/>
      <c r="L23" s="272"/>
      <c r="M23" s="271">
        <v>10.4</v>
      </c>
      <c r="N23" s="1083"/>
      <c r="O23" s="1087"/>
      <c r="P23" s="1080"/>
      <c r="Q23" s="696"/>
      <c r="R23" s="1045"/>
    </row>
    <row r="24" spans="1:18" x14ac:dyDescent="0.25">
      <c r="A24" s="1056"/>
      <c r="B24" s="1059"/>
      <c r="C24" s="1081" t="s">
        <v>8</v>
      </c>
      <c r="D24" s="1081">
        <v>16</v>
      </c>
      <c r="E24" s="1071">
        <v>80.3</v>
      </c>
      <c r="F24" s="1075" t="s">
        <v>134</v>
      </c>
      <c r="G24" s="594">
        <v>880</v>
      </c>
      <c r="H24" s="1064">
        <v>27.93</v>
      </c>
      <c r="I24" s="273"/>
      <c r="J24" s="120">
        <v>395</v>
      </c>
      <c r="K24" s="1064">
        <v>116</v>
      </c>
      <c r="L24" s="274"/>
      <c r="M24" s="275">
        <v>6.2</v>
      </c>
      <c r="N24" s="1084">
        <v>5.6</v>
      </c>
      <c r="O24" s="1077">
        <v>35</v>
      </c>
      <c r="P24" s="632"/>
      <c r="Q24" s="697"/>
      <c r="R24" s="1045"/>
    </row>
    <row r="25" spans="1:18" ht="15.75" thickBot="1" x14ac:dyDescent="0.3">
      <c r="A25" s="1057"/>
      <c r="B25" s="1060"/>
      <c r="C25" s="1054"/>
      <c r="D25" s="1054"/>
      <c r="E25" s="1072"/>
      <c r="F25" s="1076"/>
      <c r="G25" s="595">
        <v>1467</v>
      </c>
      <c r="H25" s="1065"/>
      <c r="I25" s="361"/>
      <c r="J25" s="277">
        <v>75</v>
      </c>
      <c r="K25" s="1065"/>
      <c r="L25" s="276"/>
      <c r="M25" s="277">
        <v>10.4</v>
      </c>
      <c r="N25" s="1085"/>
      <c r="O25" s="1078"/>
      <c r="P25" s="633"/>
      <c r="Q25" s="698"/>
      <c r="R25" s="1046"/>
    </row>
    <row r="26" spans="1:18" ht="15.75" thickBot="1" x14ac:dyDescent="0.3">
      <c r="A26" s="1063">
        <v>7</v>
      </c>
      <c r="B26" s="1061" t="s">
        <v>198</v>
      </c>
      <c r="C26" s="578" t="s">
        <v>7</v>
      </c>
      <c r="D26" s="579">
        <v>6.3</v>
      </c>
      <c r="E26" s="578">
        <v>31.6</v>
      </c>
      <c r="F26" s="586">
        <v>94.5</v>
      </c>
      <c r="G26" s="581">
        <v>331</v>
      </c>
      <c r="H26" s="257">
        <v>0</v>
      </c>
      <c r="I26" s="258">
        <v>0</v>
      </c>
      <c r="J26" s="259">
        <v>0</v>
      </c>
      <c r="K26" s="257">
        <v>0</v>
      </c>
      <c r="L26" s="258">
        <v>0</v>
      </c>
      <c r="M26" s="259">
        <v>0</v>
      </c>
      <c r="N26" s="608">
        <v>0</v>
      </c>
      <c r="O26" s="608">
        <v>0</v>
      </c>
      <c r="P26" s="630" t="s">
        <v>242</v>
      </c>
      <c r="Q26" s="704">
        <v>0.72</v>
      </c>
      <c r="R26" s="1042">
        <v>10.88</v>
      </c>
    </row>
    <row r="27" spans="1:18" ht="15.75" thickBot="1" x14ac:dyDescent="0.3">
      <c r="A27" s="1063"/>
      <c r="B27" s="1062"/>
      <c r="C27" s="582" t="s">
        <v>8</v>
      </c>
      <c r="D27" s="583">
        <v>6.3</v>
      </c>
      <c r="E27" s="582">
        <v>31.6</v>
      </c>
      <c r="F27" s="584">
        <v>94.5</v>
      </c>
      <c r="G27" s="585">
        <v>331</v>
      </c>
      <c r="H27" s="260">
        <v>3.7</v>
      </c>
      <c r="I27" s="261">
        <v>3.5</v>
      </c>
      <c r="J27" s="262">
        <v>28</v>
      </c>
      <c r="K27" s="362">
        <v>112</v>
      </c>
      <c r="L27" s="261">
        <v>36</v>
      </c>
      <c r="M27" s="262">
        <v>10.3</v>
      </c>
      <c r="N27" s="903">
        <v>0.72</v>
      </c>
      <c r="O27" s="609">
        <v>11.43</v>
      </c>
      <c r="P27" s="631"/>
      <c r="Q27" s="705"/>
      <c r="R27" s="1043"/>
    </row>
    <row r="28" spans="1:18" ht="15.75" thickBot="1" x14ac:dyDescent="0.3">
      <c r="A28" s="1063">
        <v>8</v>
      </c>
      <c r="B28" s="1061" t="s">
        <v>199</v>
      </c>
      <c r="C28" s="578" t="s">
        <v>7</v>
      </c>
      <c r="D28" s="579">
        <v>10</v>
      </c>
      <c r="E28" s="578">
        <v>50.2</v>
      </c>
      <c r="F28" s="580">
        <v>150</v>
      </c>
      <c r="G28" s="581">
        <v>525</v>
      </c>
      <c r="H28" s="257">
        <v>0</v>
      </c>
      <c r="I28" s="258">
        <v>0</v>
      </c>
      <c r="J28" s="259">
        <v>0</v>
      </c>
      <c r="K28" s="257">
        <v>117</v>
      </c>
      <c r="L28" s="258">
        <v>36</v>
      </c>
      <c r="M28" s="259">
        <v>10.199999999999999</v>
      </c>
      <c r="N28" s="608">
        <v>0</v>
      </c>
      <c r="O28" s="608">
        <v>0</v>
      </c>
      <c r="P28" s="630" t="s">
        <v>242</v>
      </c>
      <c r="Q28" s="704">
        <v>2.12</v>
      </c>
      <c r="R28" s="1042">
        <v>20.190000000000001</v>
      </c>
    </row>
    <row r="29" spans="1:18" ht="15.75" thickBot="1" x14ac:dyDescent="0.3">
      <c r="A29" s="1063"/>
      <c r="B29" s="1061"/>
      <c r="C29" s="582" t="s">
        <v>8</v>
      </c>
      <c r="D29" s="583">
        <v>10</v>
      </c>
      <c r="E29" s="582">
        <v>52.5</v>
      </c>
      <c r="F29" s="584">
        <v>150</v>
      </c>
      <c r="G29" s="585">
        <v>525</v>
      </c>
      <c r="H29" s="260">
        <v>10.49</v>
      </c>
      <c r="I29" s="261">
        <v>16.399999999999999</v>
      </c>
      <c r="J29" s="262">
        <v>62.4</v>
      </c>
      <c r="K29" s="260">
        <v>117</v>
      </c>
      <c r="L29" s="261">
        <v>36</v>
      </c>
      <c r="M29" s="262">
        <v>10.199999999999999</v>
      </c>
      <c r="N29" s="903">
        <v>2.12</v>
      </c>
      <c r="O29" s="609">
        <v>21.2</v>
      </c>
      <c r="P29" s="631"/>
      <c r="Q29" s="705"/>
      <c r="R29" s="1043"/>
    </row>
    <row r="30" spans="1:18" ht="15.75" thickBot="1" x14ac:dyDescent="0.3">
      <c r="A30" s="1063">
        <v>9</v>
      </c>
      <c r="B30" s="1061" t="s">
        <v>200</v>
      </c>
      <c r="C30" s="578" t="s">
        <v>7</v>
      </c>
      <c r="D30" s="579">
        <v>2.5</v>
      </c>
      <c r="E30" s="578">
        <v>13.12</v>
      </c>
      <c r="F30" s="586" t="s">
        <v>134</v>
      </c>
      <c r="G30" s="596">
        <v>131.19999999999999</v>
      </c>
      <c r="H30" s="363"/>
      <c r="I30" s="355"/>
      <c r="J30" s="356">
        <v>3</v>
      </c>
      <c r="K30" s="357"/>
      <c r="L30" s="358"/>
      <c r="M30" s="356">
        <v>10.3</v>
      </c>
      <c r="N30" s="608">
        <v>0.05</v>
      </c>
      <c r="O30" s="610">
        <v>2</v>
      </c>
      <c r="P30" s="920"/>
      <c r="Q30" s="704">
        <v>0.05</v>
      </c>
      <c r="R30" s="1042">
        <v>1.9</v>
      </c>
    </row>
    <row r="31" spans="1:18" ht="15.75" thickBot="1" x14ac:dyDescent="0.3">
      <c r="A31" s="1063"/>
      <c r="B31" s="1062"/>
      <c r="C31" s="582" t="s">
        <v>8</v>
      </c>
      <c r="D31" s="583">
        <v>2.5</v>
      </c>
      <c r="E31" s="582">
        <v>13.1</v>
      </c>
      <c r="F31" s="584" t="s">
        <v>134</v>
      </c>
      <c r="G31" s="585">
        <v>131.19999999999999</v>
      </c>
      <c r="H31" s="364"/>
      <c r="I31" s="365"/>
      <c r="J31" s="366">
        <v>0</v>
      </c>
      <c r="K31" s="367"/>
      <c r="L31" s="368"/>
      <c r="M31" s="366">
        <v>10.3</v>
      </c>
      <c r="N31" s="903">
        <v>0</v>
      </c>
      <c r="O31" s="611">
        <v>0</v>
      </c>
      <c r="P31" s="634" t="s">
        <v>242</v>
      </c>
      <c r="Q31" s="705"/>
      <c r="R31" s="1043"/>
    </row>
    <row r="32" spans="1:18" ht="15.75" thickBot="1" x14ac:dyDescent="0.3">
      <c r="A32" s="1063">
        <v>10</v>
      </c>
      <c r="B32" s="1061" t="s">
        <v>202</v>
      </c>
      <c r="C32" s="578" t="s">
        <v>7</v>
      </c>
      <c r="D32" s="579">
        <v>2.5</v>
      </c>
      <c r="E32" s="578">
        <v>13.1</v>
      </c>
      <c r="F32" s="580" t="s">
        <v>134</v>
      </c>
      <c r="G32" s="581">
        <v>131.19999999999999</v>
      </c>
      <c r="H32" s="279"/>
      <c r="I32" s="258"/>
      <c r="J32" s="259">
        <v>7.5</v>
      </c>
      <c r="K32" s="263"/>
      <c r="L32" s="264"/>
      <c r="M32" s="259">
        <v>10.4</v>
      </c>
      <c r="N32" s="608">
        <v>0.13</v>
      </c>
      <c r="O32" s="608">
        <v>5.2</v>
      </c>
      <c r="P32" s="630"/>
      <c r="Q32" s="704">
        <v>0.13</v>
      </c>
      <c r="R32" s="1042">
        <v>4.95</v>
      </c>
    </row>
    <row r="33" spans="1:18" ht="15.75" thickBot="1" x14ac:dyDescent="0.3">
      <c r="A33" s="1063"/>
      <c r="B33" s="1062"/>
      <c r="C33" s="582" t="s">
        <v>8</v>
      </c>
      <c r="D33" s="583">
        <v>2.5</v>
      </c>
      <c r="E33" s="582">
        <v>13.1</v>
      </c>
      <c r="F33" s="584" t="s">
        <v>134</v>
      </c>
      <c r="G33" s="585">
        <v>131.19999999999999</v>
      </c>
      <c r="H33" s="280"/>
      <c r="I33" s="261"/>
      <c r="J33" s="262">
        <v>0</v>
      </c>
      <c r="K33" s="265"/>
      <c r="L33" s="266"/>
      <c r="M33" s="262">
        <v>10.4</v>
      </c>
      <c r="N33" s="903">
        <v>0</v>
      </c>
      <c r="O33" s="609">
        <v>0</v>
      </c>
      <c r="P33" s="631" t="s">
        <v>242</v>
      </c>
      <c r="Q33" s="705"/>
      <c r="R33" s="1043"/>
    </row>
    <row r="34" spans="1:18" ht="15.75" thickBot="1" x14ac:dyDescent="0.3">
      <c r="A34" s="1063">
        <v>11</v>
      </c>
      <c r="B34" s="1061" t="s">
        <v>203</v>
      </c>
      <c r="C34" s="578" t="s">
        <v>7</v>
      </c>
      <c r="D34" s="579">
        <v>4</v>
      </c>
      <c r="E34" s="578" t="s">
        <v>134</v>
      </c>
      <c r="F34" s="580">
        <v>66</v>
      </c>
      <c r="G34" s="581">
        <v>210</v>
      </c>
      <c r="H34" s="279"/>
      <c r="I34" s="258"/>
      <c r="J34" s="259">
        <v>0</v>
      </c>
      <c r="K34" s="263"/>
      <c r="L34" s="264">
        <v>37</v>
      </c>
      <c r="M34" s="259">
        <v>10.3</v>
      </c>
      <c r="N34" s="608">
        <v>0</v>
      </c>
      <c r="O34" s="608">
        <v>0</v>
      </c>
      <c r="P34" s="630" t="s">
        <v>242</v>
      </c>
      <c r="Q34" s="704">
        <v>0.94</v>
      </c>
      <c r="R34" s="1042">
        <v>22.38</v>
      </c>
    </row>
    <row r="35" spans="1:18" ht="15.75" thickBot="1" x14ac:dyDescent="0.3">
      <c r="A35" s="1063"/>
      <c r="B35" s="1062"/>
      <c r="C35" s="582" t="s">
        <v>8</v>
      </c>
      <c r="D35" s="583">
        <v>4</v>
      </c>
      <c r="E35" s="582" t="s">
        <v>134</v>
      </c>
      <c r="F35" s="584">
        <v>66</v>
      </c>
      <c r="G35" s="585">
        <v>210</v>
      </c>
      <c r="H35" s="280"/>
      <c r="I35" s="261"/>
      <c r="J35" s="262">
        <v>52.7</v>
      </c>
      <c r="K35" s="265"/>
      <c r="L35" s="266">
        <v>37</v>
      </c>
      <c r="M35" s="262">
        <v>10.3</v>
      </c>
      <c r="N35" s="903">
        <v>0.94</v>
      </c>
      <c r="O35" s="609">
        <v>23.5</v>
      </c>
      <c r="P35" s="631"/>
      <c r="Q35" s="705"/>
      <c r="R35" s="1043"/>
    </row>
    <row r="36" spans="1:18" ht="15.75" thickBot="1" x14ac:dyDescent="0.3">
      <c r="A36" s="289">
        <v>12</v>
      </c>
      <c r="B36" s="647" t="s">
        <v>204</v>
      </c>
      <c r="C36" s="597" t="s">
        <v>7</v>
      </c>
      <c r="D36" s="598">
        <v>1.8</v>
      </c>
      <c r="E36" s="599" t="s">
        <v>134</v>
      </c>
      <c r="F36" s="600">
        <v>29.7</v>
      </c>
      <c r="G36" s="601">
        <v>99</v>
      </c>
      <c r="H36" s="369"/>
      <c r="I36" s="283"/>
      <c r="J36" s="484">
        <v>5.3</v>
      </c>
      <c r="K36" s="285"/>
      <c r="L36" s="286"/>
      <c r="M36" s="284">
        <v>10.4</v>
      </c>
      <c r="N36" s="607">
        <v>0.1</v>
      </c>
      <c r="O36" s="613">
        <v>5.56</v>
      </c>
      <c r="P36" s="635"/>
      <c r="Q36" s="708">
        <v>0.1</v>
      </c>
      <c r="R36" s="707">
        <v>5.6</v>
      </c>
    </row>
    <row r="37" spans="1:18" ht="15.75" thickBot="1" x14ac:dyDescent="0.3">
      <c r="A37" s="1063">
        <v>13</v>
      </c>
      <c r="B37" s="1061" t="s">
        <v>205</v>
      </c>
      <c r="C37" s="578" t="s">
        <v>7</v>
      </c>
      <c r="D37" s="579">
        <v>1</v>
      </c>
      <c r="E37" s="587" t="s">
        <v>134</v>
      </c>
      <c r="F37" s="580">
        <v>16.5</v>
      </c>
      <c r="G37" s="591">
        <v>55</v>
      </c>
      <c r="H37" s="370"/>
      <c r="I37" s="355"/>
      <c r="J37" s="485">
        <v>5.9</v>
      </c>
      <c r="K37" s="263"/>
      <c r="L37" s="264"/>
      <c r="M37" s="259">
        <v>10.3</v>
      </c>
      <c r="N37" s="608">
        <v>0.11</v>
      </c>
      <c r="O37" s="608">
        <v>11</v>
      </c>
      <c r="P37" s="630"/>
      <c r="Q37" s="704">
        <v>0.12</v>
      </c>
      <c r="R37" s="1042">
        <v>11.43</v>
      </c>
    </row>
    <row r="38" spans="1:18" ht="15.75" thickBot="1" x14ac:dyDescent="0.3">
      <c r="A38" s="1063"/>
      <c r="B38" s="1062"/>
      <c r="C38" s="582" t="s">
        <v>8</v>
      </c>
      <c r="D38" s="583">
        <v>1.6</v>
      </c>
      <c r="E38" s="589" t="s">
        <v>134</v>
      </c>
      <c r="F38" s="584">
        <v>26.4</v>
      </c>
      <c r="G38" s="590">
        <v>88</v>
      </c>
      <c r="H38" s="371"/>
      <c r="I38" s="261"/>
      <c r="J38" s="486">
        <v>0.8</v>
      </c>
      <c r="K38" s="265"/>
      <c r="L38" s="266"/>
      <c r="M38" s="262">
        <v>10.3</v>
      </c>
      <c r="N38" s="903">
        <v>0.01</v>
      </c>
      <c r="O38" s="609">
        <v>0.63</v>
      </c>
      <c r="P38" s="631"/>
      <c r="Q38" s="705"/>
      <c r="R38" s="1043"/>
    </row>
    <row r="39" spans="1:18" ht="15.75" thickBot="1" x14ac:dyDescent="0.3">
      <c r="A39" s="1063">
        <v>14</v>
      </c>
      <c r="B39" s="1061" t="s">
        <v>206</v>
      </c>
      <c r="C39" s="578" t="s">
        <v>7</v>
      </c>
      <c r="D39" s="579">
        <v>1.6</v>
      </c>
      <c r="E39" s="587" t="s">
        <v>134</v>
      </c>
      <c r="F39" s="580">
        <v>26.4</v>
      </c>
      <c r="G39" s="591">
        <v>88</v>
      </c>
      <c r="H39" s="370"/>
      <c r="I39" s="258"/>
      <c r="J39" s="259">
        <v>5.4</v>
      </c>
      <c r="K39" s="263"/>
      <c r="L39" s="264"/>
      <c r="M39" s="259">
        <v>10.199999999999999</v>
      </c>
      <c r="N39" s="608">
        <v>0.1</v>
      </c>
      <c r="O39" s="608">
        <v>6.25</v>
      </c>
      <c r="P39" s="630"/>
      <c r="Q39" s="704">
        <v>0.1</v>
      </c>
      <c r="R39" s="1042">
        <v>5.95</v>
      </c>
    </row>
    <row r="40" spans="1:18" ht="15.75" thickBot="1" x14ac:dyDescent="0.3">
      <c r="A40" s="1063"/>
      <c r="B40" s="1062"/>
      <c r="C40" s="582" t="s">
        <v>8</v>
      </c>
      <c r="D40" s="583">
        <v>2.5</v>
      </c>
      <c r="E40" s="589" t="s">
        <v>134</v>
      </c>
      <c r="F40" s="584">
        <v>41.2</v>
      </c>
      <c r="G40" s="590">
        <v>137.6</v>
      </c>
      <c r="H40" s="371"/>
      <c r="I40" s="261"/>
      <c r="J40" s="851">
        <v>0</v>
      </c>
      <c r="K40" s="265"/>
      <c r="L40" s="266"/>
      <c r="M40" s="262">
        <v>0</v>
      </c>
      <c r="N40" s="903">
        <v>0</v>
      </c>
      <c r="O40" s="609">
        <v>0</v>
      </c>
      <c r="P40" s="631" t="s">
        <v>242</v>
      </c>
      <c r="Q40" s="705"/>
      <c r="R40" s="1043"/>
    </row>
    <row r="41" spans="1:18" ht="15.75" thickBot="1" x14ac:dyDescent="0.3">
      <c r="A41" s="1063">
        <v>15</v>
      </c>
      <c r="B41" s="1061" t="s">
        <v>207</v>
      </c>
      <c r="C41" s="578" t="s">
        <v>7</v>
      </c>
      <c r="D41" s="579">
        <v>1.6</v>
      </c>
      <c r="E41" s="587" t="s">
        <v>134</v>
      </c>
      <c r="F41" s="580">
        <v>26.4</v>
      </c>
      <c r="G41" s="591">
        <v>88</v>
      </c>
      <c r="H41" s="370"/>
      <c r="I41" s="258"/>
      <c r="J41" s="485">
        <v>0</v>
      </c>
      <c r="K41" s="263"/>
      <c r="L41" s="264"/>
      <c r="M41" s="259">
        <v>10.4</v>
      </c>
      <c r="N41" s="608">
        <v>0</v>
      </c>
      <c r="O41" s="608">
        <v>0</v>
      </c>
      <c r="P41" s="636" t="s">
        <v>236</v>
      </c>
      <c r="Q41" s="704">
        <v>0.21</v>
      </c>
      <c r="R41" s="1042">
        <v>12.5</v>
      </c>
    </row>
    <row r="42" spans="1:18" ht="15.75" thickBot="1" x14ac:dyDescent="0.3">
      <c r="A42" s="1063"/>
      <c r="B42" s="1061"/>
      <c r="C42" s="582" t="s">
        <v>8</v>
      </c>
      <c r="D42" s="583">
        <v>1.6</v>
      </c>
      <c r="E42" s="589" t="s">
        <v>134</v>
      </c>
      <c r="F42" s="584">
        <v>26.4</v>
      </c>
      <c r="G42" s="590">
        <v>88</v>
      </c>
      <c r="H42" s="371"/>
      <c r="I42" s="261"/>
      <c r="J42" s="486">
        <v>11.9</v>
      </c>
      <c r="K42" s="265"/>
      <c r="L42" s="266"/>
      <c r="M42" s="262">
        <v>10.4</v>
      </c>
      <c r="N42" s="903">
        <v>0.21</v>
      </c>
      <c r="O42" s="609">
        <v>13.13</v>
      </c>
      <c r="P42" s="683"/>
      <c r="Q42" s="705"/>
      <c r="R42" s="1043"/>
    </row>
    <row r="43" spans="1:18" ht="20.25" customHeight="1" thickBot="1" x14ac:dyDescent="0.3">
      <c r="A43" s="289">
        <v>16</v>
      </c>
      <c r="B43" s="647" t="s">
        <v>208</v>
      </c>
      <c r="C43" s="597" t="s">
        <v>7</v>
      </c>
      <c r="D43" s="598">
        <v>2.5</v>
      </c>
      <c r="E43" s="599" t="s">
        <v>134</v>
      </c>
      <c r="F43" s="600">
        <v>31.2</v>
      </c>
      <c r="G43" s="602">
        <v>137.5</v>
      </c>
      <c r="H43" s="282"/>
      <c r="I43" s="283"/>
      <c r="J43" s="284">
        <v>6.8</v>
      </c>
      <c r="K43" s="285"/>
      <c r="L43" s="286"/>
      <c r="M43" s="284">
        <v>10.199999999999999</v>
      </c>
      <c r="N43" s="612">
        <v>0.12</v>
      </c>
      <c r="O43" s="613">
        <v>4.8</v>
      </c>
      <c r="P43" s="684"/>
      <c r="Q43" s="708">
        <v>0.1</v>
      </c>
      <c r="R43" s="707">
        <v>4</v>
      </c>
    </row>
    <row r="44" spans="1:18" ht="15.75" thickBot="1" x14ac:dyDescent="0.3">
      <c r="A44" s="1063">
        <v>17</v>
      </c>
      <c r="B44" s="1061" t="s">
        <v>209</v>
      </c>
      <c r="C44" s="578" t="s">
        <v>7</v>
      </c>
      <c r="D44" s="579">
        <v>2.5</v>
      </c>
      <c r="E44" s="578" t="s">
        <v>134</v>
      </c>
      <c r="F44" s="580">
        <v>41.2</v>
      </c>
      <c r="G44" s="581">
        <v>137.5</v>
      </c>
      <c r="H44" s="279"/>
      <c r="I44" s="258"/>
      <c r="J44" s="259">
        <v>32.700000000000003</v>
      </c>
      <c r="K44" s="263"/>
      <c r="L44" s="264"/>
      <c r="M44" s="259">
        <v>10.5</v>
      </c>
      <c r="N44" s="608">
        <v>0.59</v>
      </c>
      <c r="O44" s="608">
        <v>23.6</v>
      </c>
      <c r="P44" s="682"/>
      <c r="Q44" s="704">
        <v>0.59</v>
      </c>
      <c r="R44" s="1042">
        <v>22.48</v>
      </c>
    </row>
    <row r="45" spans="1:18" ht="15.75" thickBot="1" x14ac:dyDescent="0.3">
      <c r="A45" s="1063"/>
      <c r="B45" s="1062"/>
      <c r="C45" s="582" t="s">
        <v>8</v>
      </c>
      <c r="D45" s="583">
        <v>2.5</v>
      </c>
      <c r="E45" s="582" t="s">
        <v>134</v>
      </c>
      <c r="F45" s="584">
        <v>41.2</v>
      </c>
      <c r="G45" s="585">
        <v>131</v>
      </c>
      <c r="H45" s="280"/>
      <c r="I45" s="261"/>
      <c r="J45" s="262">
        <v>0</v>
      </c>
      <c r="K45" s="265"/>
      <c r="L45" s="266"/>
      <c r="M45" s="262">
        <v>10.5</v>
      </c>
      <c r="N45" s="903">
        <v>0</v>
      </c>
      <c r="O45" s="609">
        <v>0</v>
      </c>
      <c r="P45" s="683" t="s">
        <v>242</v>
      </c>
      <c r="Q45" s="705"/>
      <c r="R45" s="1043"/>
    </row>
    <row r="46" spans="1:18" ht="15.75" thickBot="1" x14ac:dyDescent="0.3">
      <c r="A46" s="1063">
        <v>18</v>
      </c>
      <c r="B46" s="1061" t="s">
        <v>210</v>
      </c>
      <c r="C46" s="578" t="s">
        <v>7</v>
      </c>
      <c r="D46" s="579">
        <v>1</v>
      </c>
      <c r="E46" s="578" t="s">
        <v>134</v>
      </c>
      <c r="F46" s="586">
        <v>16.5</v>
      </c>
      <c r="G46" s="581">
        <v>55</v>
      </c>
      <c r="H46" s="279"/>
      <c r="I46" s="258"/>
      <c r="J46" s="259">
        <v>0</v>
      </c>
      <c r="K46" s="263"/>
      <c r="L46" s="264"/>
      <c r="M46" s="259">
        <v>0</v>
      </c>
      <c r="N46" s="608">
        <v>0</v>
      </c>
      <c r="O46" s="608">
        <v>0</v>
      </c>
      <c r="P46" s="630" t="s">
        <v>236</v>
      </c>
      <c r="Q46" s="704">
        <v>0.23</v>
      </c>
      <c r="R46" s="1042">
        <v>21.9</v>
      </c>
    </row>
    <row r="47" spans="1:18" ht="15.75" thickBot="1" x14ac:dyDescent="0.3">
      <c r="A47" s="1063"/>
      <c r="B47" s="1062"/>
      <c r="C47" s="582" t="s">
        <v>8</v>
      </c>
      <c r="D47" s="583">
        <v>1.6</v>
      </c>
      <c r="E47" s="582" t="s">
        <v>134</v>
      </c>
      <c r="F47" s="584">
        <v>26.4</v>
      </c>
      <c r="G47" s="585">
        <v>88</v>
      </c>
      <c r="H47" s="280"/>
      <c r="I47" s="261"/>
      <c r="J47" s="356">
        <v>13</v>
      </c>
      <c r="K47" s="265"/>
      <c r="L47" s="266"/>
      <c r="M47" s="356">
        <v>10.4</v>
      </c>
      <c r="N47" s="903">
        <v>0.23</v>
      </c>
      <c r="O47" s="609">
        <v>14.38</v>
      </c>
      <c r="P47" s="630"/>
      <c r="Q47" s="705"/>
      <c r="R47" s="1043"/>
    </row>
    <row r="48" spans="1:18" ht="15.75" thickBot="1" x14ac:dyDescent="0.3">
      <c r="A48" s="289">
        <v>19</v>
      </c>
      <c r="B48" s="647" t="s">
        <v>211</v>
      </c>
      <c r="C48" s="603" t="s">
        <v>7</v>
      </c>
      <c r="D48" s="604">
        <v>1</v>
      </c>
      <c r="E48" s="605" t="s">
        <v>134</v>
      </c>
      <c r="F48" s="606">
        <v>16.5</v>
      </c>
      <c r="G48" s="603">
        <v>55</v>
      </c>
      <c r="H48" s="281"/>
      <c r="I48" s="283"/>
      <c r="J48" s="484">
        <v>4</v>
      </c>
      <c r="K48" s="285"/>
      <c r="L48" s="286"/>
      <c r="M48" s="284">
        <v>10.3</v>
      </c>
      <c r="N48" s="607">
        <v>7.0000000000000007E-2</v>
      </c>
      <c r="O48" s="613">
        <v>7</v>
      </c>
      <c r="P48" s="684"/>
      <c r="Q48" s="708">
        <v>0.1</v>
      </c>
      <c r="R48" s="707">
        <v>10</v>
      </c>
    </row>
    <row r="49" spans="1:18" ht="15.75" thickBot="1" x14ac:dyDescent="0.3">
      <c r="A49" s="1063">
        <v>20</v>
      </c>
      <c r="B49" s="1061" t="s">
        <v>212</v>
      </c>
      <c r="C49" s="578" t="s">
        <v>7</v>
      </c>
      <c r="D49" s="579">
        <v>2.5</v>
      </c>
      <c r="E49" s="587" t="s">
        <v>134</v>
      </c>
      <c r="F49" s="580">
        <v>41.2</v>
      </c>
      <c r="G49" s="591">
        <v>131</v>
      </c>
      <c r="H49" s="279"/>
      <c r="I49" s="258"/>
      <c r="J49" s="356">
        <v>3.1</v>
      </c>
      <c r="K49" s="263"/>
      <c r="L49" s="264"/>
      <c r="M49" s="259">
        <v>10.3</v>
      </c>
      <c r="N49" s="608">
        <v>0.06</v>
      </c>
      <c r="O49" s="608">
        <v>2.4</v>
      </c>
      <c r="P49" s="682"/>
      <c r="Q49" s="704">
        <v>0.06</v>
      </c>
      <c r="R49" s="1042">
        <v>2.29</v>
      </c>
    </row>
    <row r="50" spans="1:18" ht="15.75" thickBot="1" x14ac:dyDescent="0.3">
      <c r="A50" s="1063"/>
      <c r="B50" s="1062"/>
      <c r="C50" s="582" t="s">
        <v>8</v>
      </c>
      <c r="D50" s="583">
        <v>2.5</v>
      </c>
      <c r="E50" s="589" t="s">
        <v>134</v>
      </c>
      <c r="F50" s="584">
        <v>41.2</v>
      </c>
      <c r="G50" s="590">
        <v>131.4</v>
      </c>
      <c r="H50" s="280"/>
      <c r="I50" s="261"/>
      <c r="J50" s="262">
        <v>0</v>
      </c>
      <c r="K50" s="265"/>
      <c r="L50" s="266"/>
      <c r="M50" s="262">
        <v>10.3</v>
      </c>
      <c r="N50" s="903">
        <v>0</v>
      </c>
      <c r="O50" s="609">
        <v>0</v>
      </c>
      <c r="P50" s="683" t="s">
        <v>236</v>
      </c>
      <c r="Q50" s="705"/>
      <c r="R50" s="1043"/>
    </row>
    <row r="51" spans="1:18" ht="15.75" thickBot="1" x14ac:dyDescent="0.3">
      <c r="A51" s="1063">
        <v>21</v>
      </c>
      <c r="B51" s="1061" t="s">
        <v>213</v>
      </c>
      <c r="C51" s="578" t="s">
        <v>7</v>
      </c>
      <c r="D51" s="579">
        <v>1.6</v>
      </c>
      <c r="E51" s="587" t="s">
        <v>134</v>
      </c>
      <c r="F51" s="580">
        <v>26.4</v>
      </c>
      <c r="G51" s="591">
        <v>88</v>
      </c>
      <c r="H51" s="279"/>
      <c r="I51" s="258"/>
      <c r="J51" s="259">
        <v>4.3</v>
      </c>
      <c r="K51" s="357"/>
      <c r="L51" s="358"/>
      <c r="M51" s="356">
        <v>10.199999999999999</v>
      </c>
      <c r="N51" s="608">
        <v>0.08</v>
      </c>
      <c r="O51" s="608">
        <v>5</v>
      </c>
      <c r="P51" s="682"/>
      <c r="Q51" s="704">
        <v>0.08</v>
      </c>
      <c r="R51" s="1042">
        <v>4.76</v>
      </c>
    </row>
    <row r="52" spans="1:18" ht="15.75" thickBot="1" x14ac:dyDescent="0.3">
      <c r="A52" s="1063"/>
      <c r="B52" s="1062"/>
      <c r="C52" s="582" t="s">
        <v>8</v>
      </c>
      <c r="D52" s="583">
        <v>1.6</v>
      </c>
      <c r="E52" s="589" t="s">
        <v>134</v>
      </c>
      <c r="F52" s="584">
        <v>26.4</v>
      </c>
      <c r="G52" s="590">
        <v>88</v>
      </c>
      <c r="H52" s="280"/>
      <c r="I52" s="261"/>
      <c r="J52" s="262">
        <v>0</v>
      </c>
      <c r="K52" s="265"/>
      <c r="L52" s="266"/>
      <c r="M52" s="262">
        <v>10.199999999999999</v>
      </c>
      <c r="N52" s="903">
        <v>0</v>
      </c>
      <c r="O52" s="609">
        <v>0</v>
      </c>
      <c r="P52" s="683" t="s">
        <v>236</v>
      </c>
      <c r="Q52" s="705"/>
      <c r="R52" s="1043"/>
    </row>
    <row r="53" spans="1:18" ht="15.75" thickBot="1" x14ac:dyDescent="0.3">
      <c r="A53" s="1063">
        <v>22</v>
      </c>
      <c r="B53" s="1061" t="s">
        <v>214</v>
      </c>
      <c r="C53" s="578" t="s">
        <v>7</v>
      </c>
      <c r="D53" s="579">
        <v>2.5</v>
      </c>
      <c r="E53" s="587" t="s">
        <v>134</v>
      </c>
      <c r="F53" s="580">
        <v>42.2</v>
      </c>
      <c r="G53" s="591">
        <v>131</v>
      </c>
      <c r="H53" s="279"/>
      <c r="I53" s="258"/>
      <c r="J53" s="259">
        <v>6.9</v>
      </c>
      <c r="K53" s="263"/>
      <c r="L53" s="264"/>
      <c r="M53" s="259">
        <v>10.3</v>
      </c>
      <c r="N53" s="608">
        <v>0.12</v>
      </c>
      <c r="O53" s="608">
        <v>4.8</v>
      </c>
      <c r="P53" s="682"/>
      <c r="Q53" s="704">
        <v>0.12</v>
      </c>
      <c r="R53" s="1042">
        <v>4.57</v>
      </c>
    </row>
    <row r="54" spans="1:18" ht="15.75" thickBot="1" x14ac:dyDescent="0.3">
      <c r="A54" s="1063"/>
      <c r="B54" s="1062"/>
      <c r="C54" s="582" t="s">
        <v>8</v>
      </c>
      <c r="D54" s="583">
        <v>2.5</v>
      </c>
      <c r="E54" s="589" t="s">
        <v>134</v>
      </c>
      <c r="F54" s="584">
        <v>42.2</v>
      </c>
      <c r="G54" s="590">
        <v>131</v>
      </c>
      <c r="H54" s="280"/>
      <c r="I54" s="261"/>
      <c r="J54" s="262">
        <v>0</v>
      </c>
      <c r="K54" s="265"/>
      <c r="L54" s="266"/>
      <c r="M54" s="262">
        <v>0</v>
      </c>
      <c r="N54" s="903">
        <v>0</v>
      </c>
      <c r="O54" s="609">
        <v>0</v>
      </c>
      <c r="P54" s="683" t="s">
        <v>236</v>
      </c>
      <c r="Q54" s="705"/>
      <c r="R54" s="1043"/>
    </row>
    <row r="55" spans="1:18" x14ac:dyDescent="0.25">
      <c r="L55" s="688"/>
      <c r="M55" s="689"/>
      <c r="N55" s="690"/>
      <c r="O55" s="220"/>
    </row>
    <row r="56" spans="1:18" x14ac:dyDescent="0.25">
      <c r="L56" s="220"/>
      <c r="M56" s="220"/>
      <c r="N56" s="220"/>
      <c r="O56" s="220"/>
    </row>
  </sheetData>
  <customSheetViews>
    <customSheetView guid="{2BDE6413-920C-4F57-8608-A0B0F9AFE1DA}" scale="75" showPageBreaks="1" printArea="1" hiddenColumns="1" view="pageBreakPreview">
      <selection activeCell="AD22" sqref="AD22"/>
      <rowBreaks count="1" manualBreakCount="1">
        <brk id="32" max="15" man="1"/>
      </rowBreaks>
      <pageMargins left="0.75" right="0.2" top="0.28999999999999998" bottom="0.34" header="0.26" footer="0.2"/>
      <pageSetup paperSize="9" fitToHeight="3" orientation="landscape" horizontalDpi="300" verticalDpi="300" r:id="rId1"/>
      <headerFooter alignWithMargins="0">
        <oddFooter>&amp;R&amp;A&amp;P</oddFooter>
      </headerFooter>
    </customSheetView>
    <customSheetView guid="{BF5121C3-2D15-473E-9280-6D1EC9CA2463}" scale="75" showPageBreaks="1" printArea="1" hiddenColumns="1" view="pageBreakPreview">
      <selection activeCell="AD22" sqref="AD22"/>
      <rowBreaks count="1" manualBreakCount="1">
        <brk id="32" max="15" man="1"/>
      </rowBreaks>
      <pageMargins left="0.75" right="0.2" top="0.28999999999999998" bottom="0.34" header="0.26" footer="0.2"/>
      <pageSetup paperSize="9" fitToHeight="3" orientation="landscape" horizontalDpi="300" verticalDpi="300" r:id="rId2"/>
      <headerFooter alignWithMargins="0">
        <oddFooter>&amp;R&amp;A&amp;P</oddFooter>
      </headerFooter>
    </customSheetView>
  </customSheetViews>
  <mergeCells count="80">
    <mergeCell ref="A32:A33"/>
    <mergeCell ref="A28:A29"/>
    <mergeCell ref="P22:P23"/>
    <mergeCell ref="B41:B42"/>
    <mergeCell ref="B37:B38"/>
    <mergeCell ref="B39:B40"/>
    <mergeCell ref="B34:B35"/>
    <mergeCell ref="B26:B27"/>
    <mergeCell ref="C22:C23"/>
    <mergeCell ref="C24:C25"/>
    <mergeCell ref="D24:D25"/>
    <mergeCell ref="H24:H25"/>
    <mergeCell ref="N22:N23"/>
    <mergeCell ref="N24:N25"/>
    <mergeCell ref="H22:H23"/>
    <mergeCell ref="O22:O23"/>
    <mergeCell ref="A53:A54"/>
    <mergeCell ref="A51:A52"/>
    <mergeCell ref="A49:A50"/>
    <mergeCell ref="O24:O25"/>
    <mergeCell ref="B44:B45"/>
    <mergeCell ref="B46:B47"/>
    <mergeCell ref="A46:A47"/>
    <mergeCell ref="A41:A42"/>
    <mergeCell ref="A44:A45"/>
    <mergeCell ref="A37:A38"/>
    <mergeCell ref="A39:A40"/>
    <mergeCell ref="A34:A35"/>
    <mergeCell ref="A26:A27"/>
    <mergeCell ref="B28:B29"/>
    <mergeCell ref="A30:A31"/>
    <mergeCell ref="B30:B31"/>
    <mergeCell ref="K22:K23"/>
    <mergeCell ref="D22:D23"/>
    <mergeCell ref="E22:E23"/>
    <mergeCell ref="E24:E25"/>
    <mergeCell ref="F22:F23"/>
    <mergeCell ref="F24:F25"/>
    <mergeCell ref="B53:B54"/>
    <mergeCell ref="B51:B52"/>
    <mergeCell ref="B49:B50"/>
    <mergeCell ref="B32:B33"/>
    <mergeCell ref="K24:K25"/>
    <mergeCell ref="A12:A13"/>
    <mergeCell ref="B18:B19"/>
    <mergeCell ref="A20:A21"/>
    <mergeCell ref="A18:A19"/>
    <mergeCell ref="R12:R13"/>
    <mergeCell ref="R14:R15"/>
    <mergeCell ref="R16:R17"/>
    <mergeCell ref="R18:R19"/>
    <mergeCell ref="B12:B13"/>
    <mergeCell ref="A22:A25"/>
    <mergeCell ref="B22:B25"/>
    <mergeCell ref="B16:B17"/>
    <mergeCell ref="A16:A17"/>
    <mergeCell ref="A14:A15"/>
    <mergeCell ref="B20:B21"/>
    <mergeCell ref="B14:B15"/>
    <mergeCell ref="A3:L3"/>
    <mergeCell ref="N4:O4"/>
    <mergeCell ref="A2:P2"/>
    <mergeCell ref="Q8:R8"/>
    <mergeCell ref="A1:P1"/>
    <mergeCell ref="P8:P9"/>
    <mergeCell ref="R20:R21"/>
    <mergeCell ref="R22:R25"/>
    <mergeCell ref="R26:R27"/>
    <mergeCell ref="R28:R29"/>
    <mergeCell ref="R30:R31"/>
    <mergeCell ref="R32:R33"/>
    <mergeCell ref="R34:R35"/>
    <mergeCell ref="R37:R38"/>
    <mergeCell ref="R39:R40"/>
    <mergeCell ref="R41:R42"/>
    <mergeCell ref="R44:R45"/>
    <mergeCell ref="R46:R47"/>
    <mergeCell ref="R49:R50"/>
    <mergeCell ref="R51:R52"/>
    <mergeCell ref="R53:R54"/>
  </mergeCells>
  <phoneticPr fontId="2" type="noConversion"/>
  <pageMargins left="0.74803149606299213" right="0.19685039370078741" top="0.27559055118110237" bottom="0.35433070866141736" header="0.27559055118110237" footer="0.19685039370078741"/>
  <pageSetup paperSize="9" scale="84" orientation="landscape" horizontalDpi="300" verticalDpi="300" r:id="rId3"/>
  <headerFooter alignWithMargins="0">
    <oddFooter>&amp;R&amp;A&amp;P</oddFooter>
  </headerFooter>
  <rowBreaks count="1" manualBreakCount="1">
    <brk id="33" max="1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AE60"/>
  <sheetViews>
    <sheetView view="pageBreakPreview" zoomScale="80" zoomScaleNormal="75" zoomScaleSheetLayoutView="80" workbookViewId="0">
      <selection activeCell="E12" sqref="E12:F16"/>
    </sheetView>
  </sheetViews>
  <sheetFormatPr defaultColWidth="9.140625" defaultRowHeight="15" x14ac:dyDescent="0.25"/>
  <cols>
    <col min="1" max="1" width="9.42578125" style="221" customWidth="1"/>
    <col min="2" max="2" width="17.7109375" style="221" customWidth="1"/>
    <col min="3" max="3" width="29.28515625" style="717" customWidth="1"/>
    <col min="4" max="4" width="40.7109375" style="221" customWidth="1"/>
    <col min="5" max="6" width="12.28515625" style="221" customWidth="1"/>
    <col min="7" max="7" width="13.28515625" style="221" customWidth="1"/>
    <col min="8" max="8" width="19.85546875" style="726" customWidth="1"/>
    <col min="9" max="9" width="10" style="221" customWidth="1"/>
    <col min="10" max="10" width="9.5703125" style="221" customWidth="1"/>
    <col min="11" max="11" width="9.140625" style="221" customWidth="1"/>
    <col min="12" max="12" width="12" style="221" hidden="1" customWidth="1"/>
    <col min="13" max="13" width="9.5703125" style="221" hidden="1" customWidth="1"/>
    <col min="14" max="14" width="9.140625" style="221" hidden="1" customWidth="1"/>
    <col min="15" max="15" width="11.42578125" style="221" hidden="1" customWidth="1"/>
    <col min="16" max="22" width="0" style="221" hidden="1" customWidth="1"/>
    <col min="23" max="23" width="24.28515625" style="221" hidden="1" customWidth="1"/>
    <col min="24" max="28" width="0" style="221" hidden="1" customWidth="1"/>
    <col min="29" max="31" width="9.140625" style="45"/>
    <col min="32" max="16384" width="9.140625" style="221"/>
  </cols>
  <sheetData>
    <row r="1" spans="1:28" x14ac:dyDescent="0.25">
      <c r="C1" s="716" t="s">
        <v>101</v>
      </c>
      <c r="D1" s="222"/>
      <c r="E1" s="222"/>
      <c r="G1" s="222"/>
      <c r="H1" s="724" t="s">
        <v>215</v>
      </c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</row>
    <row r="2" spans="1:28" x14ac:dyDescent="0.25">
      <c r="D2" s="224"/>
      <c r="E2" s="224"/>
      <c r="F2" s="224" t="s">
        <v>40</v>
      </c>
      <c r="G2" s="862" t="s">
        <v>425</v>
      </c>
      <c r="H2" s="723"/>
      <c r="I2" s="225"/>
      <c r="J2" s="225"/>
      <c r="K2" s="223"/>
      <c r="L2" s="225"/>
      <c r="M2" s="225"/>
      <c r="N2" s="223"/>
      <c r="O2" s="223"/>
      <c r="P2" s="223"/>
      <c r="Q2" s="223"/>
      <c r="R2" s="223"/>
      <c r="S2" s="223"/>
      <c r="T2" s="223"/>
      <c r="U2" s="223"/>
    </row>
    <row r="3" spans="1:28" ht="15.75" thickBot="1" x14ac:dyDescent="0.3">
      <c r="F3" s="226"/>
      <c r="G3" s="226"/>
      <c r="H3" s="725"/>
      <c r="I3" s="223"/>
      <c r="L3" s="223"/>
    </row>
    <row r="4" spans="1:28" ht="33.75" customHeight="1" thickBot="1" x14ac:dyDescent="0.3">
      <c r="A4" s="1103" t="s">
        <v>284</v>
      </c>
      <c r="B4" s="1166" t="s">
        <v>96</v>
      </c>
      <c r="C4" s="1168" t="s">
        <v>97</v>
      </c>
      <c r="D4" s="1168" t="s">
        <v>98</v>
      </c>
      <c r="E4" s="1170" t="s">
        <v>99</v>
      </c>
      <c r="F4" s="1171"/>
      <c r="G4" s="1172"/>
      <c r="H4" s="1168" t="s">
        <v>49</v>
      </c>
      <c r="I4" s="1189" t="s">
        <v>284</v>
      </c>
      <c r="J4" s="1189"/>
      <c r="K4" s="1190"/>
      <c r="L4" s="1187" t="s">
        <v>288</v>
      </c>
      <c r="M4" s="1187"/>
      <c r="N4" s="1123"/>
      <c r="V4" s="1183" t="s">
        <v>265</v>
      </c>
      <c r="W4" s="312" t="s">
        <v>266</v>
      </c>
      <c r="X4" s="313" t="s">
        <v>267</v>
      </c>
      <c r="Y4" s="314" t="s">
        <v>268</v>
      </c>
      <c r="Z4" s="315">
        <v>1.33</v>
      </c>
      <c r="AA4" s="315">
        <v>1.49</v>
      </c>
      <c r="AB4" s="315">
        <v>1.45</v>
      </c>
    </row>
    <row r="5" spans="1:28" ht="52.5" thickBot="1" x14ac:dyDescent="0.3">
      <c r="A5" s="1104"/>
      <c r="B5" s="1167"/>
      <c r="C5" s="1169"/>
      <c r="D5" s="1169"/>
      <c r="E5" s="713" t="s">
        <v>4</v>
      </c>
      <c r="F5" s="713" t="s">
        <v>5</v>
      </c>
      <c r="G5" s="713" t="s">
        <v>264</v>
      </c>
      <c r="H5" s="1169"/>
      <c r="I5" s="714" t="s">
        <v>89</v>
      </c>
      <c r="J5" s="715" t="s">
        <v>5</v>
      </c>
      <c r="K5" s="715" t="s">
        <v>264</v>
      </c>
      <c r="L5" s="235" t="s">
        <v>89</v>
      </c>
      <c r="M5" s="66" t="s">
        <v>5</v>
      </c>
      <c r="N5" s="304" t="s">
        <v>264</v>
      </c>
      <c r="V5" s="1184"/>
      <c r="W5" s="316" t="s">
        <v>266</v>
      </c>
      <c r="X5" s="317" t="s">
        <v>269</v>
      </c>
      <c r="Y5" s="318" t="s">
        <v>270</v>
      </c>
      <c r="Z5" s="319">
        <v>1.7</v>
      </c>
      <c r="AA5" s="319">
        <v>1.55</v>
      </c>
      <c r="AB5" s="319">
        <v>1.23</v>
      </c>
    </row>
    <row r="6" spans="1:28" ht="18.75" customHeight="1" thickBot="1" x14ac:dyDescent="0.3">
      <c r="A6" s="560"/>
      <c r="B6" s="1173" t="s">
        <v>382</v>
      </c>
      <c r="C6" s="1174"/>
      <c r="D6" s="1174"/>
      <c r="E6" s="1174"/>
      <c r="F6" s="1174"/>
      <c r="G6" s="1174"/>
      <c r="H6" s="1175"/>
      <c r="I6" s="227"/>
      <c r="J6" s="227"/>
      <c r="K6" s="228"/>
      <c r="L6" s="227"/>
      <c r="M6" s="227"/>
      <c r="N6" s="228"/>
      <c r="V6" s="1184"/>
      <c r="W6" s="316" t="s">
        <v>266</v>
      </c>
      <c r="X6" s="320" t="s">
        <v>271</v>
      </c>
      <c r="Y6" s="318" t="s">
        <v>270</v>
      </c>
      <c r="Z6" s="319">
        <v>0.95</v>
      </c>
      <c r="AA6" s="319">
        <v>0.98</v>
      </c>
      <c r="AB6" s="319">
        <v>1.8</v>
      </c>
    </row>
    <row r="7" spans="1:28" ht="26.25" customHeight="1" x14ac:dyDescent="0.25">
      <c r="A7" s="1105" t="s">
        <v>286</v>
      </c>
      <c r="B7" s="1088" t="s">
        <v>194</v>
      </c>
      <c r="C7" s="1179" t="s">
        <v>185</v>
      </c>
      <c r="D7" s="492" t="s">
        <v>298</v>
      </c>
      <c r="E7" s="1136">
        <f>ROUND(('Бланки СЭС'!E24*'Бланки СЭС'!D66)*1.73*0.875/1000,1)</f>
        <v>6.9</v>
      </c>
      <c r="F7" s="1136">
        <f>ROUND(('Бланки СЭС'!F24*'Бланки СЭС'!E66)*1.73*0.875/1000,1)</f>
        <v>6.3</v>
      </c>
      <c r="G7" s="1136">
        <f>ROUND(('Бланки СЭС'!F24*'Бланки СЭС'!F66)*1.73*0.875/1000,1)</f>
        <v>6.3</v>
      </c>
      <c r="H7" s="1111" t="s">
        <v>394</v>
      </c>
      <c r="I7" s="1123"/>
      <c r="J7" s="1122"/>
      <c r="K7" s="1122"/>
      <c r="L7" s="1123"/>
      <c r="M7" s="1122"/>
      <c r="N7" s="1122"/>
      <c r="V7" s="1184"/>
      <c r="W7" s="316" t="s">
        <v>272</v>
      </c>
      <c r="X7" s="317" t="s">
        <v>273</v>
      </c>
      <c r="Y7" s="318" t="s">
        <v>274</v>
      </c>
      <c r="Z7" s="319">
        <v>1.3</v>
      </c>
      <c r="AA7" s="319">
        <v>1.8</v>
      </c>
      <c r="AB7" s="319">
        <v>1.47</v>
      </c>
    </row>
    <row r="8" spans="1:28" ht="26.25" customHeight="1" x14ac:dyDescent="0.25">
      <c r="A8" s="1106"/>
      <c r="B8" s="1089"/>
      <c r="C8" s="1180"/>
      <c r="D8" s="492" t="s">
        <v>373</v>
      </c>
      <c r="E8" s="1137"/>
      <c r="F8" s="1137"/>
      <c r="G8" s="1137"/>
      <c r="H8" s="1112"/>
      <c r="I8" s="1123"/>
      <c r="J8" s="1122"/>
      <c r="K8" s="1122"/>
      <c r="L8" s="1123"/>
      <c r="M8" s="1122"/>
      <c r="N8" s="1122"/>
      <c r="V8" s="1184"/>
      <c r="W8" s="316"/>
      <c r="X8" s="491"/>
      <c r="Y8" s="318"/>
      <c r="Z8" s="319"/>
      <c r="AA8" s="319"/>
      <c r="AB8" s="319"/>
    </row>
    <row r="9" spans="1:28" ht="26.25" customHeight="1" x14ac:dyDescent="0.25">
      <c r="A9" s="1106"/>
      <c r="B9" s="1089"/>
      <c r="C9" s="1180"/>
      <c r="D9" s="492" t="s">
        <v>299</v>
      </c>
      <c r="E9" s="1137"/>
      <c r="F9" s="1137"/>
      <c r="G9" s="1137"/>
      <c r="H9" s="1112"/>
      <c r="I9" s="1123"/>
      <c r="J9" s="1122"/>
      <c r="K9" s="1122"/>
      <c r="L9" s="1123"/>
      <c r="M9" s="1122"/>
      <c r="N9" s="1122"/>
      <c r="V9" s="1184"/>
      <c r="W9" s="316"/>
      <c r="X9" s="491"/>
      <c r="Y9" s="318"/>
      <c r="Z9" s="319"/>
      <c r="AA9" s="319"/>
      <c r="AB9" s="319"/>
    </row>
    <row r="10" spans="1:28" ht="26.25" customHeight="1" x14ac:dyDescent="0.25">
      <c r="A10" s="1106"/>
      <c r="B10" s="1089"/>
      <c r="C10" s="1180"/>
      <c r="D10" s="492" t="s">
        <v>300</v>
      </c>
      <c r="E10" s="1137"/>
      <c r="F10" s="1137"/>
      <c r="G10" s="1137"/>
      <c r="H10" s="1112"/>
      <c r="I10" s="1123"/>
      <c r="J10" s="1122"/>
      <c r="K10" s="1122"/>
      <c r="L10" s="1123"/>
      <c r="M10" s="1122"/>
      <c r="N10" s="1122"/>
      <c r="V10" s="1184"/>
      <c r="W10" s="321" t="s">
        <v>199</v>
      </c>
      <c r="X10" s="322" t="s">
        <v>275</v>
      </c>
      <c r="Y10" s="318" t="s">
        <v>274</v>
      </c>
      <c r="Z10" s="323">
        <v>1.9</v>
      </c>
      <c r="AA10" s="323">
        <v>2.2000000000000002</v>
      </c>
      <c r="AB10" s="323">
        <v>1.9</v>
      </c>
    </row>
    <row r="11" spans="1:28" ht="26.25" customHeight="1" thickBot="1" x14ac:dyDescent="0.3">
      <c r="A11" s="1106"/>
      <c r="B11" s="1089"/>
      <c r="C11" s="1181"/>
      <c r="D11" s="493" t="s">
        <v>374</v>
      </c>
      <c r="E11" s="1138"/>
      <c r="F11" s="1138"/>
      <c r="G11" s="1138"/>
      <c r="H11" s="1113"/>
      <c r="I11" s="1124"/>
      <c r="J11" s="1119"/>
      <c r="K11" s="1122"/>
      <c r="L11" s="1124"/>
      <c r="M11" s="1119"/>
      <c r="N11" s="1122"/>
      <c r="V11" s="1184"/>
      <c r="W11" s="324" t="s">
        <v>276</v>
      </c>
      <c r="X11" s="322" t="s">
        <v>277</v>
      </c>
      <c r="Y11" s="318" t="s">
        <v>274</v>
      </c>
      <c r="Z11" s="325">
        <v>0.7</v>
      </c>
      <c r="AA11" s="325">
        <v>0.8</v>
      </c>
      <c r="AB11" s="325">
        <v>0.8</v>
      </c>
    </row>
    <row r="12" spans="1:28" ht="25.5" x14ac:dyDescent="0.25">
      <c r="A12" s="1106"/>
      <c r="B12" s="1089"/>
      <c r="C12" s="1176" t="s">
        <v>187</v>
      </c>
      <c r="D12" s="492" t="s">
        <v>298</v>
      </c>
      <c r="E12" s="1143">
        <f>ROUND(('Бланки СЭС'!E25*'Бланки СЭС'!D64+'Бланки СЭС'!D31*'Бланки СЭС'!D65)*1.73*0.875/1000,1)</f>
        <v>0.6</v>
      </c>
      <c r="F12" s="1143">
        <f>ROUND(('Бланки СЭС'!F25*'Бланки СЭС'!E64+'Бланки СЭС'!E31*'Бланки СЭС'!E65)*1.73*0.875/1000,1)</f>
        <v>0.5</v>
      </c>
      <c r="G12" s="1143">
        <f>ROUND(('Бланки СЭС'!F25*'Бланки СЭС'!F64+'Бланки СЭС'!F31*'Бланки СЭС'!F65)*1.73*0.875/1000,1)</f>
        <v>0.5</v>
      </c>
      <c r="H12" s="1188"/>
      <c r="I12" s="1144"/>
      <c r="J12" s="1146"/>
      <c r="K12" s="1124"/>
      <c r="L12" s="1144"/>
      <c r="M12" s="1146"/>
      <c r="N12" s="1124"/>
      <c r="V12" s="1184"/>
      <c r="W12" s="326" t="s">
        <v>200</v>
      </c>
      <c r="X12" s="327" t="s">
        <v>278</v>
      </c>
      <c r="Y12" s="318" t="s">
        <v>279</v>
      </c>
      <c r="Z12" s="325">
        <v>0</v>
      </c>
      <c r="AA12" s="325">
        <v>0</v>
      </c>
      <c r="AB12" s="325">
        <v>0</v>
      </c>
    </row>
    <row r="13" spans="1:28" ht="16.5" x14ac:dyDescent="0.25">
      <c r="A13" s="1106"/>
      <c r="B13" s="1089"/>
      <c r="C13" s="1177"/>
      <c r="D13" s="492" t="s">
        <v>388</v>
      </c>
      <c r="E13" s="1137"/>
      <c r="F13" s="1137"/>
      <c r="G13" s="1137"/>
      <c r="H13" s="1116"/>
      <c r="I13" s="1144"/>
      <c r="J13" s="1146"/>
      <c r="K13" s="1125"/>
      <c r="L13" s="1144"/>
      <c r="M13" s="1146"/>
      <c r="N13" s="1125"/>
      <c r="V13" s="1184"/>
      <c r="W13" s="494"/>
      <c r="X13" s="327"/>
      <c r="Y13" s="318"/>
      <c r="Z13" s="325"/>
      <c r="AA13" s="325"/>
      <c r="AB13" s="325"/>
    </row>
    <row r="14" spans="1:28" ht="16.5" x14ac:dyDescent="0.25">
      <c r="A14" s="1106"/>
      <c r="B14" s="1089"/>
      <c r="C14" s="1177"/>
      <c r="D14" s="492" t="s">
        <v>299</v>
      </c>
      <c r="E14" s="1137"/>
      <c r="F14" s="1137"/>
      <c r="G14" s="1137"/>
      <c r="H14" s="1116"/>
      <c r="I14" s="1144"/>
      <c r="J14" s="1146"/>
      <c r="K14" s="1125"/>
      <c r="L14" s="1144"/>
      <c r="M14" s="1146"/>
      <c r="N14" s="1125"/>
      <c r="V14" s="1184"/>
      <c r="W14" s="494"/>
      <c r="X14" s="327"/>
      <c r="Y14" s="318"/>
      <c r="Z14" s="325"/>
      <c r="AA14" s="325"/>
      <c r="AB14" s="325"/>
    </row>
    <row r="15" spans="1:28" ht="25.5" customHeight="1" x14ac:dyDescent="0.25">
      <c r="A15" s="1106"/>
      <c r="B15" s="1089"/>
      <c r="C15" s="1177"/>
      <c r="D15" s="492" t="s">
        <v>302</v>
      </c>
      <c r="E15" s="1137"/>
      <c r="F15" s="1137"/>
      <c r="G15" s="1137"/>
      <c r="H15" s="1112"/>
      <c r="I15" s="1145"/>
      <c r="J15" s="1147"/>
      <c r="K15" s="1125"/>
      <c r="L15" s="1145"/>
      <c r="M15" s="1147"/>
      <c r="N15" s="1125"/>
      <c r="V15" s="1184"/>
      <c r="W15" s="328" t="s">
        <v>280</v>
      </c>
      <c r="X15" s="322" t="s">
        <v>281</v>
      </c>
      <c r="Y15" s="329" t="s">
        <v>279</v>
      </c>
      <c r="Z15" s="319">
        <v>2.8</v>
      </c>
      <c r="AA15" s="319">
        <v>3.9</v>
      </c>
      <c r="AB15" s="319">
        <v>3.7</v>
      </c>
    </row>
    <row r="16" spans="1:28" ht="20.25" customHeight="1" thickBot="1" x14ac:dyDescent="0.3">
      <c r="A16" s="1106"/>
      <c r="B16" s="1089"/>
      <c r="C16" s="1178"/>
      <c r="D16" s="495" t="s">
        <v>374</v>
      </c>
      <c r="E16" s="1138"/>
      <c r="F16" s="1138"/>
      <c r="G16" s="1138"/>
      <c r="H16" s="1113"/>
      <c r="I16" s="1145"/>
      <c r="J16" s="1147"/>
      <c r="K16" s="1126"/>
      <c r="L16" s="1145"/>
      <c r="M16" s="1147"/>
      <c r="N16" s="1126"/>
      <c r="V16" s="1185"/>
      <c r="W16" s="330" t="s">
        <v>188</v>
      </c>
      <c r="X16" s="331" t="s">
        <v>282</v>
      </c>
      <c r="Y16" s="332" t="s">
        <v>283</v>
      </c>
      <c r="Z16" s="333">
        <v>2.29</v>
      </c>
      <c r="AA16" s="333">
        <v>3.85</v>
      </c>
      <c r="AB16" s="334">
        <v>2.93</v>
      </c>
    </row>
    <row r="17" spans="1:22" ht="16.5" x14ac:dyDescent="0.25">
      <c r="A17" s="1106"/>
      <c r="B17" s="1089"/>
      <c r="C17" s="1180" t="s">
        <v>186</v>
      </c>
      <c r="D17" s="496" t="s">
        <v>298</v>
      </c>
      <c r="E17" s="1137">
        <f>ROUND(('Бланки СЭС'!D30*'Бланки СЭС'!D67)*1.73*0.875/1000,1)</f>
        <v>0</v>
      </c>
      <c r="F17" s="1137">
        <f>ROUND(('Бланки СЭС'!E30*'Бланки СЭС'!E67)*1.73*0.875/1000,1)</f>
        <v>0</v>
      </c>
      <c r="G17" s="1137">
        <f>ROUND(('Бланки СЭС'!F30*'Бланки СЭС'!F67)*1.73*0.875/1000,1)</f>
        <v>0</v>
      </c>
      <c r="H17" s="1111" t="s">
        <v>393</v>
      </c>
      <c r="I17" s="1148">
        <f>E17+E12+E7</f>
        <v>7.5</v>
      </c>
      <c r="J17" s="1148">
        <f t="shared" ref="J17:K17" si="0">F17+F12+F7</f>
        <v>6.8</v>
      </c>
      <c r="K17" s="1148">
        <f t="shared" si="0"/>
        <v>6.8</v>
      </c>
      <c r="L17" s="1148"/>
      <c r="M17" s="1148"/>
      <c r="N17" s="1148"/>
    </row>
    <row r="18" spans="1:22" ht="16.5" x14ac:dyDescent="0.25">
      <c r="A18" s="1106"/>
      <c r="B18" s="1089"/>
      <c r="C18" s="1180"/>
      <c r="D18" s="492" t="s">
        <v>388</v>
      </c>
      <c r="E18" s="1137"/>
      <c r="F18" s="1137"/>
      <c r="G18" s="1137"/>
      <c r="H18" s="1112"/>
      <c r="I18" s="1148"/>
      <c r="J18" s="1148"/>
      <c r="K18" s="1148"/>
      <c r="L18" s="1148"/>
      <c r="M18" s="1148"/>
      <c r="N18" s="1148"/>
    </row>
    <row r="19" spans="1:22" ht="16.5" x14ac:dyDescent="0.25">
      <c r="A19" s="1106"/>
      <c r="B19" s="1089"/>
      <c r="C19" s="1180"/>
      <c r="D19" s="492" t="s">
        <v>299</v>
      </c>
      <c r="E19" s="1137"/>
      <c r="F19" s="1137"/>
      <c r="G19" s="1137"/>
      <c r="H19" s="1112"/>
      <c r="I19" s="1148"/>
      <c r="J19" s="1148"/>
      <c r="K19" s="1148"/>
      <c r="L19" s="1148"/>
      <c r="M19" s="1148"/>
      <c r="N19" s="1148"/>
    </row>
    <row r="20" spans="1:22" ht="16.5" x14ac:dyDescent="0.25">
      <c r="A20" s="1106"/>
      <c r="B20" s="1089"/>
      <c r="C20" s="1180"/>
      <c r="D20" s="492" t="s">
        <v>372</v>
      </c>
      <c r="E20" s="1137"/>
      <c r="F20" s="1137"/>
      <c r="G20" s="1137"/>
      <c r="H20" s="1112"/>
      <c r="I20" s="1149"/>
      <c r="J20" s="1149"/>
      <c r="K20" s="1149"/>
      <c r="L20" s="1149"/>
      <c r="M20" s="1149"/>
      <c r="N20" s="1149"/>
    </row>
    <row r="21" spans="1:22" ht="17.25" thickBot="1" x14ac:dyDescent="0.3">
      <c r="A21" s="1107"/>
      <c r="B21" s="1090"/>
      <c r="C21" s="1186"/>
      <c r="D21" s="495" t="s">
        <v>301</v>
      </c>
      <c r="E21" s="1142"/>
      <c r="F21" s="1142"/>
      <c r="G21" s="1142"/>
      <c r="H21" s="1113"/>
      <c r="I21" s="1149"/>
      <c r="J21" s="1149"/>
      <c r="K21" s="1149"/>
      <c r="L21" s="1149"/>
      <c r="M21" s="1149"/>
      <c r="N21" s="1149"/>
      <c r="O21" s="310"/>
      <c r="P21" s="310"/>
      <c r="Q21" s="310"/>
      <c r="R21" s="311"/>
      <c r="T21" s="335"/>
      <c r="U21" s="335"/>
      <c r="V21" s="335"/>
    </row>
    <row r="22" spans="1:22" ht="23.25" customHeight="1" x14ac:dyDescent="0.25">
      <c r="A22" s="1105" t="s">
        <v>286</v>
      </c>
      <c r="B22" s="1088" t="s">
        <v>285</v>
      </c>
      <c r="C22" s="1159" t="s">
        <v>238</v>
      </c>
      <c r="D22" s="496" t="s">
        <v>303</v>
      </c>
      <c r="E22" s="1136">
        <f>('Бланки СЭС'!D573*'Бланки СЭС'!D598+'Бланки СЭС'!D599*'Бланки СЭС'!D579+'Бланки СЭС'!D574*'Бланки СЭС'!D596+'Бланки СЭС'!D597*'Бланки СЭС'!D580)*1.73*0.875/1000</f>
        <v>1.2</v>
      </c>
      <c r="F22" s="1136">
        <f>ROUND(('Бланки СЭС'!E573*'Бланки СЭС'!E598+'Бланки СЭС'!E599*'Бланки СЭС'!E579+'Бланки СЭС'!E574*'Бланки СЭС'!E596+'Бланки СЭС'!E597*'Бланки СЭС'!E580)*1.73*0.875/1000,1)</f>
        <v>1.9</v>
      </c>
      <c r="G22" s="1136">
        <f>ROUND(('Бланки СЭС'!F573*'Бланки СЭС'!F598+'Бланки СЭС'!F599*'Бланки СЭС'!F579+'Бланки СЭС'!F574*'Бланки СЭС'!F596+'Бланки СЭС'!F597*'Бланки СЭС'!F580)*1.73*0.875/1000,1)</f>
        <v>1.6</v>
      </c>
      <c r="H22" s="1111"/>
      <c r="I22" s="1153"/>
      <c r="J22" s="1122"/>
      <c r="K22" s="1122"/>
      <c r="L22" s="1123"/>
      <c r="M22" s="1122"/>
      <c r="N22" s="1122"/>
    </row>
    <row r="23" spans="1:22" ht="23.25" customHeight="1" x14ac:dyDescent="0.25">
      <c r="A23" s="1106"/>
      <c r="B23" s="1089"/>
      <c r="C23" s="1160"/>
      <c r="D23" s="492" t="s">
        <v>389</v>
      </c>
      <c r="E23" s="1137"/>
      <c r="F23" s="1137"/>
      <c r="G23" s="1137"/>
      <c r="H23" s="1112"/>
      <c r="I23" s="1154"/>
      <c r="J23" s="1122"/>
      <c r="K23" s="1122"/>
      <c r="L23" s="1123"/>
      <c r="M23" s="1122"/>
      <c r="N23" s="1122"/>
    </row>
    <row r="24" spans="1:22" ht="17.25" thickBot="1" x14ac:dyDescent="0.3">
      <c r="A24" s="1107"/>
      <c r="B24" s="1090"/>
      <c r="C24" s="1161"/>
      <c r="D24" s="493" t="s">
        <v>375</v>
      </c>
      <c r="E24" s="1142"/>
      <c r="F24" s="1142"/>
      <c r="G24" s="1142"/>
      <c r="H24" s="1114"/>
      <c r="I24" s="1155"/>
      <c r="J24" s="1122"/>
      <c r="K24" s="1122"/>
      <c r="L24" s="1123"/>
      <c r="M24" s="1122"/>
      <c r="N24" s="1122"/>
    </row>
    <row r="25" spans="1:22" ht="16.5" x14ac:dyDescent="0.25">
      <c r="A25" s="1108"/>
      <c r="B25" s="1088" t="s">
        <v>200</v>
      </c>
      <c r="C25" s="1159" t="s">
        <v>100</v>
      </c>
      <c r="D25" s="496" t="s">
        <v>304</v>
      </c>
      <c r="E25" s="1156">
        <f>ROUND(('Бланки СЭС'!D611*'Бланки СЭС'!D626+'Бланки СЭС'!D613*'Бланки СЭС'!D627)*1.73*0.875/1000,1)</f>
        <v>0</v>
      </c>
      <c r="F25" s="1156">
        <f>ROUND(('Бланки СЭС'!E611*'Бланки СЭС'!E626+'Бланки СЭС'!E613*'Бланки СЭС'!E627)*1.73*0.875/1000,1)</f>
        <v>0</v>
      </c>
      <c r="G25" s="1156">
        <f>ROUND(('Бланки СЭС'!F611*'Бланки СЭС'!F626+'Бланки СЭС'!F613*'Бланки СЭС'!F627)*1.73*0.875/1000,1)</f>
        <v>0</v>
      </c>
      <c r="H25" s="1115" t="s">
        <v>379</v>
      </c>
      <c r="I25" s="1100"/>
      <c r="J25" s="1122"/>
      <c r="K25" s="1122"/>
      <c r="L25" s="1100"/>
      <c r="M25" s="1122"/>
      <c r="N25" s="1122"/>
      <c r="O25" s="1100" t="s">
        <v>240</v>
      </c>
    </row>
    <row r="26" spans="1:22" ht="24" customHeight="1" x14ac:dyDescent="0.25">
      <c r="A26" s="1109"/>
      <c r="B26" s="1089"/>
      <c r="C26" s="1160"/>
      <c r="D26" s="492" t="s">
        <v>390</v>
      </c>
      <c r="E26" s="1157"/>
      <c r="F26" s="1157"/>
      <c r="G26" s="1157"/>
      <c r="H26" s="1116"/>
      <c r="I26" s="1101"/>
      <c r="J26" s="1122"/>
      <c r="K26" s="1122"/>
      <c r="L26" s="1101"/>
      <c r="M26" s="1122"/>
      <c r="N26" s="1122"/>
      <c r="O26" s="1101"/>
    </row>
    <row r="27" spans="1:22" ht="25.5" customHeight="1" thickBot="1" x14ac:dyDescent="0.3">
      <c r="A27" s="1110"/>
      <c r="B27" s="1090"/>
      <c r="C27" s="1161"/>
      <c r="D27" s="493" t="s">
        <v>308</v>
      </c>
      <c r="E27" s="1158"/>
      <c r="F27" s="1158"/>
      <c r="G27" s="1158"/>
      <c r="H27" s="1114"/>
      <c r="I27" s="1102"/>
      <c r="J27" s="1122"/>
      <c r="K27" s="1122"/>
      <c r="L27" s="1102"/>
      <c r="M27" s="1122"/>
      <c r="N27" s="1122"/>
      <c r="O27" s="1102"/>
      <c r="R27" s="221" t="s">
        <v>287</v>
      </c>
    </row>
    <row r="28" spans="1:22" ht="26.25" customHeight="1" x14ac:dyDescent="0.25">
      <c r="A28" s="1105" t="s">
        <v>286</v>
      </c>
      <c r="B28" s="1088" t="s">
        <v>188</v>
      </c>
      <c r="C28" s="1139" t="s">
        <v>391</v>
      </c>
      <c r="D28" s="496" t="s">
        <v>304</v>
      </c>
      <c r="E28" s="1136">
        <f>ROUND(((('Бланки СЭС'!D317+'Бланки СЭС'!D318+'Бланки СЭС'!D320)*'Бланки СЭС'!D331)+(('Бланки СЭС'!D323+'Бланки СЭС'!D324+'Бланки СЭС'!D325+'Бланки СЭС'!D326)*'Бланки СЭС'!D330))*1.73*0.875/1000,1)</f>
        <v>1.4</v>
      </c>
      <c r="F28" s="1136">
        <f>ROUND(((('Бланки СЭС'!E317+'Бланки СЭС'!E318+'Бланки СЭС'!E320)*'Бланки СЭС'!E331)+(('Бланки СЭС'!E323+'Бланки СЭС'!E324+'Бланки СЭС'!E325+'Бланки СЭС'!E326)*'Бланки СЭС'!E330))*1.73*0.875/1000,1)</f>
        <v>2.2000000000000002</v>
      </c>
      <c r="G28" s="1136">
        <f>ROUND(((('Бланки СЭС'!F317+'Бланки СЭС'!F318+'Бланки СЭС'!F320)*'Бланки СЭС'!F331)+(('Бланки СЭС'!F323+'Бланки СЭС'!F324+'Бланки СЭС'!F325+'Бланки СЭС'!F326)*'Бланки СЭС'!F330))*1.73*0.875/1000,1)</f>
        <v>1.9</v>
      </c>
      <c r="H28" s="1111" t="s">
        <v>395</v>
      </c>
      <c r="I28" s="1123"/>
      <c r="J28" s="1122"/>
      <c r="K28" s="1122"/>
      <c r="L28" s="1123"/>
      <c r="M28" s="1122"/>
      <c r="N28" s="1122"/>
    </row>
    <row r="29" spans="1:22" ht="39" customHeight="1" x14ac:dyDescent="0.25">
      <c r="A29" s="1106"/>
      <c r="B29" s="1089"/>
      <c r="C29" s="1140"/>
      <c r="D29" s="492" t="s">
        <v>392</v>
      </c>
      <c r="E29" s="1137"/>
      <c r="F29" s="1137"/>
      <c r="G29" s="1137"/>
      <c r="H29" s="1112"/>
      <c r="I29" s="1123"/>
      <c r="J29" s="1122"/>
      <c r="K29" s="1122"/>
      <c r="L29" s="1123"/>
      <c r="M29" s="1122"/>
      <c r="N29" s="1122"/>
    </row>
    <row r="30" spans="1:22" ht="27.75" customHeight="1" x14ac:dyDescent="0.25">
      <c r="A30" s="1106"/>
      <c r="B30" s="1089"/>
      <c r="C30" s="1152"/>
      <c r="D30" s="495" t="s">
        <v>375</v>
      </c>
      <c r="E30" s="1138"/>
      <c r="F30" s="1138"/>
      <c r="G30" s="1138"/>
      <c r="H30" s="1113"/>
      <c r="I30" s="1123"/>
      <c r="J30" s="1122"/>
      <c r="K30" s="1122"/>
      <c r="L30" s="1123"/>
      <c r="M30" s="1122"/>
      <c r="N30" s="1122"/>
    </row>
    <row r="31" spans="1:22" ht="16.5" customHeight="1" x14ac:dyDescent="0.25">
      <c r="A31" s="1106"/>
      <c r="B31" s="1089"/>
      <c r="C31" s="1182" t="s">
        <v>396</v>
      </c>
      <c r="D31" s="492" t="s">
        <v>349</v>
      </c>
      <c r="E31" s="1143">
        <f>ROUND(((('Бланки СЭС'!D310+'Бланки СЭС'!D311+'Бланки СЭС'!D312+'Бланки СЭС'!D313)*'Бланки СЭС'!D330)+('Бланки СЭС'!D319*'Бланки СЭС'!D331))*1.73*0.875/1000,1)</f>
        <v>0.4</v>
      </c>
      <c r="F31" s="1143">
        <f>ROUND(((('Бланки СЭС'!E310+'Бланки СЭС'!E311+'Бланки СЭС'!E312+'Бланки СЭС'!E313)*'Бланки СЭС'!E330)+('Бланки СЭС'!E319*'Бланки СЭС'!E331))*1.73*0.875/1000,1)</f>
        <v>0.6</v>
      </c>
      <c r="G31" s="1143">
        <f>ROUND(((('Бланки СЭС'!F310+'Бланки СЭС'!F311+'Бланки СЭС'!F312+'Бланки СЭС'!F313)*'Бланки СЭС'!F330)+('Бланки СЭС'!F319*'Бланки СЭС'!F331))*1.73*0.875/1000,1)</f>
        <v>0.6</v>
      </c>
      <c r="H31" s="1165" t="s">
        <v>380</v>
      </c>
      <c r="I31" s="1150"/>
      <c r="J31" s="1119"/>
      <c r="K31" s="1119"/>
      <c r="L31" s="1124"/>
      <c r="M31" s="1119"/>
      <c r="N31" s="1119"/>
    </row>
    <row r="32" spans="1:22" ht="16.5" x14ac:dyDescent="0.25">
      <c r="A32" s="1106"/>
      <c r="B32" s="1089"/>
      <c r="C32" s="1140"/>
      <c r="D32" s="492" t="s">
        <v>376</v>
      </c>
      <c r="E32" s="1137"/>
      <c r="F32" s="1137"/>
      <c r="G32" s="1137"/>
      <c r="H32" s="1112"/>
      <c r="I32" s="1151"/>
      <c r="J32" s="1120"/>
      <c r="K32" s="1120"/>
      <c r="L32" s="1125"/>
      <c r="M32" s="1120"/>
      <c r="N32" s="1120"/>
    </row>
    <row r="33" spans="1:14" ht="16.5" x14ac:dyDescent="0.25">
      <c r="A33" s="1106"/>
      <c r="B33" s="1089"/>
      <c r="C33" s="1140"/>
      <c r="D33" s="492" t="s">
        <v>305</v>
      </c>
      <c r="E33" s="1137"/>
      <c r="F33" s="1137"/>
      <c r="G33" s="1137"/>
      <c r="H33" s="1112"/>
      <c r="I33" s="1151"/>
      <c r="J33" s="1120"/>
      <c r="K33" s="1120"/>
      <c r="L33" s="1125"/>
      <c r="M33" s="1120"/>
      <c r="N33" s="1120"/>
    </row>
    <row r="34" spans="1:14" ht="33" x14ac:dyDescent="0.25">
      <c r="A34" s="1106"/>
      <c r="B34" s="1089"/>
      <c r="C34" s="1140"/>
      <c r="D34" s="492" t="s">
        <v>377</v>
      </c>
      <c r="E34" s="1137"/>
      <c r="F34" s="1137"/>
      <c r="G34" s="1137"/>
      <c r="H34" s="1112"/>
      <c r="I34" s="1151"/>
      <c r="J34" s="1120"/>
      <c r="K34" s="1120"/>
      <c r="L34" s="1125"/>
      <c r="M34" s="1120"/>
      <c r="N34" s="1120"/>
    </row>
    <row r="35" spans="1:14" ht="21.75" customHeight="1" thickBot="1" x14ac:dyDescent="0.3">
      <c r="A35" s="1106"/>
      <c r="B35" s="1089"/>
      <c r="C35" s="1152"/>
      <c r="D35" s="493" t="s">
        <v>350</v>
      </c>
      <c r="E35" s="1138"/>
      <c r="F35" s="1138"/>
      <c r="G35" s="1138"/>
      <c r="H35" s="1114"/>
      <c r="I35" s="1148"/>
      <c r="J35" s="1121"/>
      <c r="K35" s="1121"/>
      <c r="L35" s="1126"/>
      <c r="M35" s="1121"/>
      <c r="N35" s="1121"/>
    </row>
    <row r="36" spans="1:14" ht="16.5" customHeight="1" x14ac:dyDescent="0.25">
      <c r="A36" s="1106"/>
      <c r="B36" s="1089"/>
      <c r="C36" s="1140" t="s">
        <v>239</v>
      </c>
      <c r="D36" s="492" t="s">
        <v>349</v>
      </c>
      <c r="E36" s="1137">
        <f>ROUND(('Бланки СЭС'!D305+'Бланки СЭС'!D306+'Бланки СЭС'!D307)*'Бланки СЭС'!D331*1.73*0.875/1000,1)</f>
        <v>1.8</v>
      </c>
      <c r="F36" s="1137">
        <f>ROUND(('Бланки СЭС'!E305+'Бланки СЭС'!E306+'Бланки СЭС'!E307)*'Бланки СЭС'!E331*1.73*0.875/1000,1)</f>
        <v>2</v>
      </c>
      <c r="G36" s="1137">
        <f>ROUND(('Бланки СЭС'!F305+'Бланки СЭС'!F306+'Бланки СЭС'!F307)*'Бланки СЭС'!F331*1.73*0.875/1000,1)</f>
        <v>2.1</v>
      </c>
      <c r="H36" s="1111" t="s">
        <v>398</v>
      </c>
      <c r="I36" s="1117">
        <f>E28+E31+E36</f>
        <v>3.6</v>
      </c>
      <c r="J36" s="1118">
        <f t="shared" ref="J36:K36" si="1">F28+F31+F36</f>
        <v>4.8</v>
      </c>
      <c r="K36" s="1149">
        <f t="shared" si="1"/>
        <v>4.5999999999999996</v>
      </c>
      <c r="L36" s="1124"/>
      <c r="M36" s="1119"/>
      <c r="N36" s="1119"/>
    </row>
    <row r="37" spans="1:14" ht="16.5" x14ac:dyDescent="0.25">
      <c r="A37" s="1106"/>
      <c r="B37" s="1089"/>
      <c r="C37" s="1140"/>
      <c r="D37" s="492" t="s">
        <v>376</v>
      </c>
      <c r="E37" s="1137"/>
      <c r="F37" s="1137"/>
      <c r="G37" s="1137"/>
      <c r="H37" s="1112"/>
      <c r="I37" s="1117"/>
      <c r="J37" s="1118"/>
      <c r="K37" s="1149"/>
      <c r="L37" s="1125"/>
      <c r="M37" s="1120"/>
      <c r="N37" s="1120"/>
    </row>
    <row r="38" spans="1:14" ht="16.5" x14ac:dyDescent="0.25">
      <c r="A38" s="1106"/>
      <c r="B38" s="1089"/>
      <c r="C38" s="1140"/>
      <c r="D38" s="492" t="s">
        <v>305</v>
      </c>
      <c r="E38" s="1137"/>
      <c r="F38" s="1137"/>
      <c r="G38" s="1137"/>
      <c r="H38" s="1112"/>
      <c r="I38" s="1117"/>
      <c r="J38" s="1118"/>
      <c r="K38" s="1149"/>
      <c r="L38" s="1125"/>
      <c r="M38" s="1120"/>
      <c r="N38" s="1120"/>
    </row>
    <row r="39" spans="1:14" ht="33" x14ac:dyDescent="0.25">
      <c r="A39" s="1106"/>
      <c r="B39" s="1089"/>
      <c r="C39" s="1140"/>
      <c r="D39" s="492" t="s">
        <v>397</v>
      </c>
      <c r="E39" s="1137"/>
      <c r="F39" s="1137"/>
      <c r="G39" s="1137"/>
      <c r="H39" s="1112"/>
      <c r="I39" s="1117"/>
      <c r="J39" s="1118"/>
      <c r="K39" s="1149"/>
      <c r="L39" s="1125"/>
      <c r="M39" s="1120"/>
      <c r="N39" s="1120"/>
    </row>
    <row r="40" spans="1:14" ht="17.25" thickBot="1" x14ac:dyDescent="0.3">
      <c r="A40" s="1107"/>
      <c r="B40" s="1090"/>
      <c r="C40" s="1141"/>
      <c r="D40" s="493" t="s">
        <v>350</v>
      </c>
      <c r="E40" s="1142"/>
      <c r="F40" s="1142"/>
      <c r="G40" s="1142"/>
      <c r="H40" s="1114"/>
      <c r="I40" s="1117"/>
      <c r="J40" s="1118"/>
      <c r="K40" s="1149"/>
      <c r="L40" s="1126"/>
      <c r="M40" s="1121"/>
      <c r="N40" s="1121"/>
    </row>
    <row r="41" spans="1:14" ht="16.5" x14ac:dyDescent="0.25">
      <c r="A41" s="1105" t="s">
        <v>286</v>
      </c>
      <c r="B41" s="1088" t="s">
        <v>189</v>
      </c>
      <c r="C41" s="1139" t="s">
        <v>190</v>
      </c>
      <c r="D41" s="496" t="s">
        <v>306</v>
      </c>
      <c r="E41" s="1136">
        <f>ROUND(('Бланки СЭС'!D165*'Бланки СЭС'!D179+'Бланки СЭС'!D167*'Бланки СЭС'!D180)*1.73*0.875/1000,1)</f>
        <v>0.2</v>
      </c>
      <c r="F41" s="1136">
        <f>ROUND(('Бланки СЭС'!E165*'Бланки СЭС'!E179+'Бланки СЭС'!E167*'Бланки СЭС'!E180)*1.73*0.875/1000,1)</f>
        <v>0.5</v>
      </c>
      <c r="G41" s="1136">
        <f>ROUND(('Бланки СЭС'!F165*'Бланки СЭС'!F179+'Бланки СЭС'!F167*'Бланки СЭС'!F180)*1.73*0.875/1000,1)</f>
        <v>0.3</v>
      </c>
      <c r="H41" s="1130"/>
      <c r="I41" s="1123"/>
      <c r="J41" s="1122"/>
      <c r="K41" s="1122"/>
      <c r="L41" s="1123"/>
      <c r="M41" s="1122"/>
      <c r="N41" s="1122"/>
    </row>
    <row r="42" spans="1:14" ht="16.5" x14ac:dyDescent="0.25">
      <c r="A42" s="1106"/>
      <c r="B42" s="1089"/>
      <c r="C42" s="1140"/>
      <c r="D42" s="492" t="s">
        <v>399</v>
      </c>
      <c r="E42" s="1137"/>
      <c r="F42" s="1137"/>
      <c r="G42" s="1137"/>
      <c r="H42" s="1131"/>
      <c r="I42" s="1123"/>
      <c r="J42" s="1122"/>
      <c r="K42" s="1122"/>
      <c r="L42" s="1123"/>
      <c r="M42" s="1122"/>
      <c r="N42" s="1122"/>
    </row>
    <row r="43" spans="1:14" ht="16.5" x14ac:dyDescent="0.25">
      <c r="A43" s="1106"/>
      <c r="B43" s="1089"/>
      <c r="C43" s="1140"/>
      <c r="D43" s="492" t="s">
        <v>351</v>
      </c>
      <c r="E43" s="1137"/>
      <c r="F43" s="1137"/>
      <c r="G43" s="1137"/>
      <c r="H43" s="1131"/>
      <c r="I43" s="1123"/>
      <c r="J43" s="1122"/>
      <c r="K43" s="1122"/>
      <c r="L43" s="1123"/>
      <c r="M43" s="1122"/>
      <c r="N43" s="1122"/>
    </row>
    <row r="44" spans="1:14" ht="16.5" x14ac:dyDescent="0.25">
      <c r="A44" s="1106"/>
      <c r="B44" s="1089"/>
      <c r="C44" s="1140"/>
      <c r="D44" s="492" t="s">
        <v>400</v>
      </c>
      <c r="E44" s="1137"/>
      <c r="F44" s="1137"/>
      <c r="G44" s="1137"/>
      <c r="H44" s="1131"/>
      <c r="I44" s="1123"/>
      <c r="J44" s="1122"/>
      <c r="K44" s="1122"/>
      <c r="L44" s="1123"/>
      <c r="M44" s="1122"/>
      <c r="N44" s="1122"/>
    </row>
    <row r="45" spans="1:14" ht="17.25" thickBot="1" x14ac:dyDescent="0.3">
      <c r="A45" s="1107"/>
      <c r="B45" s="1090"/>
      <c r="C45" s="1141"/>
      <c r="D45" s="493" t="s">
        <v>378</v>
      </c>
      <c r="E45" s="1142"/>
      <c r="F45" s="1142"/>
      <c r="G45" s="1142"/>
      <c r="H45" s="1132"/>
      <c r="I45" s="1123"/>
      <c r="J45" s="1122"/>
      <c r="K45" s="1122"/>
      <c r="L45" s="1123"/>
      <c r="M45" s="1122"/>
      <c r="N45" s="1122"/>
    </row>
    <row r="46" spans="1:14" ht="16.5" x14ac:dyDescent="0.25">
      <c r="A46" s="1105" t="s">
        <v>286</v>
      </c>
      <c r="B46" s="1088" t="s">
        <v>191</v>
      </c>
      <c r="C46" s="1139" t="s">
        <v>192</v>
      </c>
      <c r="D46" s="497" t="s">
        <v>307</v>
      </c>
      <c r="E46" s="1136">
        <f>ROUND(('Бланки СЭС'!D140*'Бланки СЭС'!D154+'Бланки СЭС'!D142*'Бланки СЭС'!D155)*1.73*0.875/1000,1)</f>
        <v>0.5</v>
      </c>
      <c r="F46" s="1136">
        <f>ROUND(('Бланки СЭС'!E140*'Бланки СЭС'!E154+'Бланки СЭС'!E142*'Бланки СЭС'!E155)*1.73*0.875/1000,1)</f>
        <v>0.9</v>
      </c>
      <c r="G46" s="1136">
        <f>ROUND(('Бланки СЭС'!F140*'Бланки СЭС'!F154+'Бланки СЭС'!F142*'Бланки СЭС'!F155)*1.73*0.875/1000,1)</f>
        <v>0.5</v>
      </c>
      <c r="H46" s="1130"/>
      <c r="I46" s="1123"/>
      <c r="J46" s="1122"/>
      <c r="K46" s="1122"/>
      <c r="L46" s="1123"/>
      <c r="M46" s="1122"/>
      <c r="N46" s="1122"/>
    </row>
    <row r="47" spans="1:14" ht="16.5" x14ac:dyDescent="0.25">
      <c r="A47" s="1106"/>
      <c r="B47" s="1089"/>
      <c r="C47" s="1140"/>
      <c r="D47" s="497" t="s">
        <v>401</v>
      </c>
      <c r="E47" s="1137"/>
      <c r="F47" s="1137"/>
      <c r="G47" s="1137"/>
      <c r="H47" s="1131"/>
      <c r="I47" s="1123"/>
      <c r="J47" s="1122"/>
      <c r="K47" s="1122"/>
      <c r="L47" s="1123"/>
      <c r="M47" s="1122"/>
      <c r="N47" s="1122"/>
    </row>
    <row r="48" spans="1:14" ht="16.5" x14ac:dyDescent="0.25">
      <c r="A48" s="1106"/>
      <c r="B48" s="1089"/>
      <c r="C48" s="1140"/>
      <c r="D48" s="492" t="s">
        <v>351</v>
      </c>
      <c r="E48" s="1137"/>
      <c r="F48" s="1137"/>
      <c r="G48" s="1137"/>
      <c r="H48" s="1131"/>
      <c r="I48" s="1123"/>
      <c r="J48" s="1122"/>
      <c r="K48" s="1122"/>
      <c r="L48" s="1123"/>
      <c r="M48" s="1122"/>
      <c r="N48" s="1122"/>
    </row>
    <row r="49" spans="1:14" ht="16.5" x14ac:dyDescent="0.25">
      <c r="A49" s="1106"/>
      <c r="B49" s="1089"/>
      <c r="C49" s="1140"/>
      <c r="D49" s="497" t="s">
        <v>402</v>
      </c>
      <c r="E49" s="1137"/>
      <c r="F49" s="1137"/>
      <c r="G49" s="1137"/>
      <c r="H49" s="1131"/>
      <c r="I49" s="1123"/>
      <c r="J49" s="1122"/>
      <c r="K49" s="1122"/>
      <c r="L49" s="1123"/>
      <c r="M49" s="1122"/>
      <c r="N49" s="1122"/>
    </row>
    <row r="50" spans="1:14" ht="17.25" thickBot="1" x14ac:dyDescent="0.3">
      <c r="A50" s="1107"/>
      <c r="B50" s="1090"/>
      <c r="C50" s="1141"/>
      <c r="D50" s="493" t="s">
        <v>378</v>
      </c>
      <c r="E50" s="1142"/>
      <c r="F50" s="1142"/>
      <c r="G50" s="1142"/>
      <c r="H50" s="1132"/>
      <c r="I50" s="1123"/>
      <c r="J50" s="1122"/>
      <c r="K50" s="1122"/>
      <c r="L50" s="1123"/>
      <c r="M50" s="1122"/>
      <c r="N50" s="1122"/>
    </row>
    <row r="51" spans="1:14" ht="16.5" customHeight="1" x14ac:dyDescent="0.25">
      <c r="A51" s="1091" t="s">
        <v>286</v>
      </c>
      <c r="B51" s="1088" t="s">
        <v>193</v>
      </c>
      <c r="C51" s="1133" t="s">
        <v>352</v>
      </c>
      <c r="D51" s="496" t="s">
        <v>404</v>
      </c>
      <c r="E51" s="1127">
        <f>('Бланки СЭС'!D86+'Бланки СЭС'!D88+'Бланки СЭС'!D89+'Бланки СЭС'!D90+'Бланки СЭС'!D91+'Бланки СЭС'!D92+'Бланки СЭС'!D93+'Бланки СЭС'!D94+'Бланки СЭС'!D95)*'Бланки СЭС'!D100*1.73*0.875/1000</f>
        <v>0</v>
      </c>
      <c r="F51" s="1127">
        <f>('Бланки СЭС'!E86+'Бланки СЭС'!E88+'Бланки СЭС'!E89+'Бланки СЭС'!E90+'Бланки СЭС'!E91+'Бланки СЭС'!E92+'Бланки СЭС'!E93+'Бланки СЭС'!E94+'Бланки СЭС'!E95)*'Бланки СЭС'!E100*1.73*0.875/1000</f>
        <v>0</v>
      </c>
      <c r="G51" s="1127">
        <f>('Бланки СЭС'!F86+'Бланки СЭС'!F88+'Бланки СЭС'!F89+'Бланки СЭС'!F90+'Бланки СЭС'!F91+'Бланки СЭС'!F92+'Бланки СЭС'!F93+'Бланки СЭС'!F94+'Бланки СЭС'!F95)*'Бланки СЭС'!F100*1.73*0.875/1000</f>
        <v>0</v>
      </c>
      <c r="H51" s="1130"/>
      <c r="I51" s="1162"/>
      <c r="J51" s="1119"/>
      <c r="K51" s="1119"/>
      <c r="L51" s="372"/>
      <c r="M51" s="373"/>
      <c r="N51" s="373"/>
    </row>
    <row r="52" spans="1:14" ht="16.5" x14ac:dyDescent="0.25">
      <c r="A52" s="1092"/>
      <c r="B52" s="1089"/>
      <c r="C52" s="1134"/>
      <c r="D52" s="492" t="s">
        <v>408</v>
      </c>
      <c r="E52" s="1128"/>
      <c r="F52" s="1128"/>
      <c r="G52" s="1128"/>
      <c r="H52" s="1131"/>
      <c r="I52" s="1163"/>
      <c r="J52" s="1120"/>
      <c r="K52" s="1120"/>
      <c r="L52" s="490"/>
      <c r="M52" s="489"/>
      <c r="N52" s="489"/>
    </row>
    <row r="53" spans="1:14" ht="16.5" x14ac:dyDescent="0.25">
      <c r="A53" s="1092"/>
      <c r="B53" s="1089"/>
      <c r="C53" s="1134"/>
      <c r="D53" s="492" t="s">
        <v>353</v>
      </c>
      <c r="E53" s="1128"/>
      <c r="F53" s="1128"/>
      <c r="G53" s="1128"/>
      <c r="H53" s="1131"/>
      <c r="I53" s="1163"/>
      <c r="J53" s="1120"/>
      <c r="K53" s="1120"/>
      <c r="L53" s="490"/>
      <c r="M53" s="489"/>
      <c r="N53" s="489"/>
    </row>
    <row r="54" spans="1:14" ht="16.5" x14ac:dyDescent="0.25">
      <c r="A54" s="1092"/>
      <c r="B54" s="1089"/>
      <c r="C54" s="1134"/>
      <c r="D54" s="492" t="s">
        <v>407</v>
      </c>
      <c r="E54" s="1128"/>
      <c r="F54" s="1128"/>
      <c r="G54" s="1128"/>
      <c r="H54" s="1131"/>
      <c r="I54" s="1163"/>
      <c r="J54" s="1120"/>
      <c r="K54" s="1120"/>
      <c r="L54" s="372"/>
      <c r="M54" s="373"/>
      <c r="N54" s="373"/>
    </row>
    <row r="55" spans="1:14" ht="17.25" thickBot="1" x14ac:dyDescent="0.3">
      <c r="A55" s="1092"/>
      <c r="B55" s="1089"/>
      <c r="C55" s="1135"/>
      <c r="D55" s="495" t="s">
        <v>378</v>
      </c>
      <c r="E55" s="1129"/>
      <c r="F55" s="1129"/>
      <c r="G55" s="1129"/>
      <c r="H55" s="1132"/>
      <c r="I55" s="1164"/>
      <c r="J55" s="1121"/>
      <c r="K55" s="1121"/>
      <c r="L55" s="372"/>
      <c r="M55" s="373"/>
      <c r="N55" s="373"/>
    </row>
    <row r="56" spans="1:14" ht="16.5" customHeight="1" x14ac:dyDescent="0.25">
      <c r="A56" s="1092"/>
      <c r="B56" s="1089"/>
      <c r="C56" s="1133" t="s">
        <v>290</v>
      </c>
      <c r="D56" s="496" t="s">
        <v>403</v>
      </c>
      <c r="E56" s="1127">
        <f>('Бланки СЭС'!D87+'Бланки СЭС'!D92+'Бланки СЭС'!D93+'Бланки СЭС'!D94+'Бланки СЭС'!D95)*'Бланки СЭС'!D101*1.73*0.875/1000</f>
        <v>0.65</v>
      </c>
      <c r="F56" s="1127">
        <f>('Бланки СЭС'!E87+'Бланки СЭС'!E92+'Бланки СЭС'!E93+'Бланки СЭС'!E94+'Бланки СЭС'!E95)*'Бланки СЭС'!E101*1.73*0.875/1000</f>
        <v>0.61</v>
      </c>
      <c r="G56" s="1127">
        <f>('Бланки СЭС'!F87+'Бланки СЭС'!F92+'Бланки СЭС'!F93+'Бланки СЭС'!F94+'Бланки СЭС'!F95)*'Бланки СЭС'!F101*1.73*0.875/1000</f>
        <v>0.56000000000000005</v>
      </c>
      <c r="H56" s="1130"/>
      <c r="I56" s="1094">
        <f>E51+E56</f>
        <v>0.7</v>
      </c>
      <c r="J56" s="1097">
        <f t="shared" ref="J56:K56" si="2">F51+F56</f>
        <v>0.61</v>
      </c>
      <c r="K56" s="1097">
        <f t="shared" si="2"/>
        <v>0.56000000000000005</v>
      </c>
      <c r="L56" s="1119"/>
      <c r="M56" s="1119"/>
      <c r="N56" s="1119"/>
    </row>
    <row r="57" spans="1:14" ht="16.5" x14ac:dyDescent="0.25">
      <c r="A57" s="1092"/>
      <c r="B57" s="1089"/>
      <c r="C57" s="1134"/>
      <c r="D57" s="492" t="s">
        <v>406</v>
      </c>
      <c r="E57" s="1128"/>
      <c r="F57" s="1128"/>
      <c r="G57" s="1128"/>
      <c r="H57" s="1131"/>
      <c r="I57" s="1095"/>
      <c r="J57" s="1098"/>
      <c r="K57" s="1098"/>
      <c r="L57" s="1120"/>
      <c r="M57" s="1120"/>
      <c r="N57" s="1120"/>
    </row>
    <row r="58" spans="1:14" ht="16.5" x14ac:dyDescent="0.25">
      <c r="A58" s="1092"/>
      <c r="B58" s="1089"/>
      <c r="C58" s="1134"/>
      <c r="D58" s="492" t="s">
        <v>353</v>
      </c>
      <c r="E58" s="1128"/>
      <c r="F58" s="1128"/>
      <c r="G58" s="1128"/>
      <c r="H58" s="1131"/>
      <c r="I58" s="1095"/>
      <c r="J58" s="1098"/>
      <c r="K58" s="1098"/>
      <c r="L58" s="1120"/>
      <c r="M58" s="1120"/>
      <c r="N58" s="1120"/>
    </row>
    <row r="59" spans="1:14" ht="16.5" x14ac:dyDescent="0.25">
      <c r="A59" s="1092"/>
      <c r="B59" s="1089"/>
      <c r="C59" s="1134"/>
      <c r="D59" s="492" t="s">
        <v>405</v>
      </c>
      <c r="E59" s="1128"/>
      <c r="F59" s="1128"/>
      <c r="G59" s="1128"/>
      <c r="H59" s="1131"/>
      <c r="I59" s="1095"/>
      <c r="J59" s="1098"/>
      <c r="K59" s="1098"/>
      <c r="L59" s="1120"/>
      <c r="M59" s="1120"/>
      <c r="N59" s="1120"/>
    </row>
    <row r="60" spans="1:14" ht="17.25" thickBot="1" x14ac:dyDescent="0.3">
      <c r="A60" s="1093"/>
      <c r="B60" s="1090"/>
      <c r="C60" s="1135"/>
      <c r="D60" s="493" t="s">
        <v>378</v>
      </c>
      <c r="E60" s="1129"/>
      <c r="F60" s="1129"/>
      <c r="G60" s="1129"/>
      <c r="H60" s="1132"/>
      <c r="I60" s="1096"/>
      <c r="J60" s="1099"/>
      <c r="K60" s="1099"/>
      <c r="L60" s="1121"/>
      <c r="M60" s="1121"/>
      <c r="N60" s="1121"/>
    </row>
  </sheetData>
  <customSheetViews>
    <customSheetView guid="{2BDE6413-920C-4F57-8608-A0B0F9AFE1DA}" showPageBreaks="1" printArea="1" view="pageBreakPreview">
      <selection activeCell="C7" sqref="C7"/>
      <pageMargins left="0.2" right="0.17" top="0.46" bottom="0.31" header="0.5" footer="0.5"/>
      <pageSetup paperSize="9" scale="110" orientation="landscape" horizontalDpi="4294967293" r:id="rId1"/>
      <headerFooter alignWithMargins="0">
        <oddFooter>&amp;R&amp;A&amp;P</oddFooter>
      </headerFooter>
    </customSheetView>
    <customSheetView guid="{BF5121C3-2D15-473E-9280-6D1EC9CA2463}" showPageBreaks="1" printArea="1" view="pageBreakPreview">
      <selection activeCell="C7" sqref="C7"/>
      <pageMargins left="0.2" right="0.17" top="0.46" bottom="0.31" header="0.5" footer="0.5"/>
      <pageSetup paperSize="9" scale="110" orientation="landscape" horizontalDpi="4294967293" r:id="rId2"/>
      <headerFooter alignWithMargins="0">
        <oddFooter>&amp;R&amp;A&amp;P</oddFooter>
      </headerFooter>
    </customSheetView>
  </customSheetViews>
  <mergeCells count="154">
    <mergeCell ref="J51:J55"/>
    <mergeCell ref="K51:K55"/>
    <mergeCell ref="V4:V16"/>
    <mergeCell ref="C17:C21"/>
    <mergeCell ref="L4:N4"/>
    <mergeCell ref="E7:E11"/>
    <mergeCell ref="F7:F11"/>
    <mergeCell ref="L36:L40"/>
    <mergeCell ref="M36:M40"/>
    <mergeCell ref="N36:N40"/>
    <mergeCell ref="G7:G11"/>
    <mergeCell ref="E17:E21"/>
    <mergeCell ref="H12:H16"/>
    <mergeCell ref="L12:L16"/>
    <mergeCell ref="M7:M11"/>
    <mergeCell ref="N7:N11"/>
    <mergeCell ref="L17:L21"/>
    <mergeCell ref="L7:L11"/>
    <mergeCell ref="I4:K4"/>
    <mergeCell ref="I7:I11"/>
    <mergeCell ref="J7:J11"/>
    <mergeCell ref="K7:K11"/>
    <mergeCell ref="G41:G45"/>
    <mergeCell ref="G31:G35"/>
    <mergeCell ref="I51:I55"/>
    <mergeCell ref="H31:H35"/>
    <mergeCell ref="B4:B5"/>
    <mergeCell ref="C4:C5"/>
    <mergeCell ref="D4:D5"/>
    <mergeCell ref="E4:G4"/>
    <mergeCell ref="B6:H6"/>
    <mergeCell ref="C12:C16"/>
    <mergeCell ref="E12:E16"/>
    <mergeCell ref="F12:F16"/>
    <mergeCell ref="G12:G16"/>
    <mergeCell ref="H4:H5"/>
    <mergeCell ref="C7:C11"/>
    <mergeCell ref="C51:C55"/>
    <mergeCell ref="E51:E55"/>
    <mergeCell ref="F51:F55"/>
    <mergeCell ref="G51:G55"/>
    <mergeCell ref="H51:H55"/>
    <mergeCell ref="H28:H30"/>
    <mergeCell ref="H41:H45"/>
    <mergeCell ref="C31:C35"/>
    <mergeCell ref="F41:F45"/>
    <mergeCell ref="F17:F21"/>
    <mergeCell ref="G17:G21"/>
    <mergeCell ref="C28:C30"/>
    <mergeCell ref="I22:I24"/>
    <mergeCell ref="E25:E27"/>
    <mergeCell ref="G22:G24"/>
    <mergeCell ref="F22:F24"/>
    <mergeCell ref="E22:E24"/>
    <mergeCell ref="G25:G27"/>
    <mergeCell ref="F25:F27"/>
    <mergeCell ref="G28:G30"/>
    <mergeCell ref="C25:C27"/>
    <mergeCell ref="C22:C24"/>
    <mergeCell ref="J46:J50"/>
    <mergeCell ref="K46:K50"/>
    <mergeCell ref="I17:I21"/>
    <mergeCell ref="J17:J21"/>
    <mergeCell ref="K17:K21"/>
    <mergeCell ref="I31:I35"/>
    <mergeCell ref="J31:J35"/>
    <mergeCell ref="K31:K35"/>
    <mergeCell ref="J28:J30"/>
    <mergeCell ref="K28:K30"/>
    <mergeCell ref="I46:I50"/>
    <mergeCell ref="K36:K40"/>
    <mergeCell ref="I41:I45"/>
    <mergeCell ref="J41:J45"/>
    <mergeCell ref="K41:K45"/>
    <mergeCell ref="N25:N27"/>
    <mergeCell ref="L25:L27"/>
    <mergeCell ref="N12:N16"/>
    <mergeCell ref="I28:I30"/>
    <mergeCell ref="J22:J24"/>
    <mergeCell ref="K22:K24"/>
    <mergeCell ref="I25:I27"/>
    <mergeCell ref="J25:J27"/>
    <mergeCell ref="K25:K27"/>
    <mergeCell ref="I12:I16"/>
    <mergeCell ref="J12:J16"/>
    <mergeCell ref="K12:K16"/>
    <mergeCell ref="N22:N24"/>
    <mergeCell ref="M25:M27"/>
    <mergeCell ref="L22:L24"/>
    <mergeCell ref="M22:M24"/>
    <mergeCell ref="M17:M21"/>
    <mergeCell ref="N17:N21"/>
    <mergeCell ref="M12:M16"/>
    <mergeCell ref="E56:E60"/>
    <mergeCell ref="F56:F60"/>
    <mergeCell ref="G56:G60"/>
    <mergeCell ref="H56:H60"/>
    <mergeCell ref="C56:C60"/>
    <mergeCell ref="B46:B50"/>
    <mergeCell ref="B41:B45"/>
    <mergeCell ref="E28:E30"/>
    <mergeCell ref="F28:F30"/>
    <mergeCell ref="C46:C50"/>
    <mergeCell ref="E46:E50"/>
    <mergeCell ref="F46:F50"/>
    <mergeCell ref="B28:B40"/>
    <mergeCell ref="E31:E35"/>
    <mergeCell ref="C36:C40"/>
    <mergeCell ref="G46:G50"/>
    <mergeCell ref="H46:H50"/>
    <mergeCell ref="E36:E40"/>
    <mergeCell ref="F36:F40"/>
    <mergeCell ref="G36:G40"/>
    <mergeCell ref="E41:E45"/>
    <mergeCell ref="C41:C45"/>
    <mergeCell ref="F31:F35"/>
    <mergeCell ref="H36:H40"/>
    <mergeCell ref="L41:L45"/>
    <mergeCell ref="M41:M45"/>
    <mergeCell ref="N41:N45"/>
    <mergeCell ref="L46:L50"/>
    <mergeCell ref="M46:M50"/>
    <mergeCell ref="N46:N50"/>
    <mergeCell ref="L28:L30"/>
    <mergeCell ref="M28:M30"/>
    <mergeCell ref="L56:L60"/>
    <mergeCell ref="M56:M60"/>
    <mergeCell ref="L31:L35"/>
    <mergeCell ref="M31:M35"/>
    <mergeCell ref="N31:N35"/>
    <mergeCell ref="B51:B60"/>
    <mergeCell ref="A51:A60"/>
    <mergeCell ref="I56:I60"/>
    <mergeCell ref="J56:J60"/>
    <mergeCell ref="K56:K60"/>
    <mergeCell ref="O25:O27"/>
    <mergeCell ref="A4:A5"/>
    <mergeCell ref="B7:B21"/>
    <mergeCell ref="B22:B24"/>
    <mergeCell ref="B25:B27"/>
    <mergeCell ref="A7:A21"/>
    <mergeCell ref="A22:A24"/>
    <mergeCell ref="A25:A27"/>
    <mergeCell ref="A28:A40"/>
    <mergeCell ref="A41:A45"/>
    <mergeCell ref="A46:A50"/>
    <mergeCell ref="H7:H11"/>
    <mergeCell ref="H17:H21"/>
    <mergeCell ref="H22:H24"/>
    <mergeCell ref="H25:H27"/>
    <mergeCell ref="I36:I40"/>
    <mergeCell ref="J36:J40"/>
    <mergeCell ref="N56:N60"/>
    <mergeCell ref="N28:N30"/>
  </mergeCells>
  <phoneticPr fontId="2" type="noConversion"/>
  <pageMargins left="0.59055118110236227" right="0.15748031496062992" top="0.47244094488188981" bottom="0.31496062992125984" header="0.51181102362204722" footer="0.51181102362204722"/>
  <pageSetup paperSize="9" scale="65" fitToHeight="100" orientation="portrait" horizontalDpi="4294967295" verticalDpi="4294967295" r:id="rId3"/>
  <headerFooter alignWithMargins="0">
    <oddFooter>&amp;R&amp;A&amp;P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AD221"/>
  <sheetViews>
    <sheetView view="pageBreakPreview" zoomScaleNormal="100" zoomScaleSheetLayoutView="100" workbookViewId="0">
      <selection activeCell="H11" sqref="H11"/>
    </sheetView>
  </sheetViews>
  <sheetFormatPr defaultColWidth="9.140625" defaultRowHeight="15.75" x14ac:dyDescent="0.25"/>
  <cols>
    <col min="1" max="2" width="12.42578125" style="10" customWidth="1"/>
    <col min="3" max="3" width="13.28515625" style="387" customWidth="1"/>
    <col min="4" max="4" width="29" style="10" customWidth="1"/>
    <col min="5" max="6" width="9.140625" style="10"/>
    <col min="7" max="7" width="13.28515625" style="76" customWidth="1"/>
    <col min="8" max="8" width="12.7109375" style="76" customWidth="1"/>
    <col min="9" max="9" width="13.140625" style="76" customWidth="1"/>
    <col min="10" max="10" width="12.85546875" style="86" customWidth="1"/>
    <col min="11" max="12" width="9.140625" style="10"/>
    <col min="13" max="15" width="9.140625" style="86"/>
    <col min="16" max="16384" width="9.140625" style="10"/>
  </cols>
  <sheetData>
    <row r="1" spans="1:15" x14ac:dyDescent="0.25">
      <c r="I1" s="222" t="s">
        <v>354</v>
      </c>
    </row>
    <row r="2" spans="1:15" ht="16.5" customHeight="1" x14ac:dyDescent="0.25">
      <c r="C2" s="475"/>
      <c r="D2" s="1228" t="s">
        <v>427</v>
      </c>
      <c r="E2" s="1228"/>
      <c r="F2" s="1228"/>
      <c r="G2" s="1228"/>
      <c r="H2" s="1228"/>
      <c r="I2" s="1228"/>
    </row>
    <row r="3" spans="1:15" ht="16.5" customHeight="1" x14ac:dyDescent="0.3">
      <c r="C3" s="475"/>
      <c r="D3" s="1228"/>
      <c r="E3" s="1228"/>
      <c r="F3" s="1228"/>
      <c r="G3" s="1228"/>
      <c r="H3" s="1228"/>
      <c r="I3" s="1228"/>
      <c r="K3" s="1229"/>
      <c r="L3" s="1229"/>
      <c r="M3" s="1229"/>
    </row>
    <row r="4" spans="1:15" ht="18.75" x14ac:dyDescent="0.3">
      <c r="D4" s="68"/>
      <c r="E4" s="69"/>
      <c r="F4" s="70"/>
      <c r="G4" s="71" t="s">
        <v>40</v>
      </c>
      <c r="H4" s="1230" t="s">
        <v>425</v>
      </c>
      <c r="I4" s="1230"/>
    </row>
    <row r="5" spans="1:15" x14ac:dyDescent="0.25">
      <c r="D5" s="72" t="s">
        <v>382</v>
      </c>
      <c r="E5" s="73"/>
      <c r="F5" s="74"/>
      <c r="G5" s="75"/>
    </row>
    <row r="7" spans="1:15" ht="32.25" thickBot="1" x14ac:dyDescent="0.3">
      <c r="C7" s="738" t="s">
        <v>381</v>
      </c>
      <c r="D7" s="77" t="s">
        <v>194</v>
      </c>
    </row>
    <row r="8" spans="1:15" ht="15.75" customHeight="1" thickBot="1" x14ac:dyDescent="0.3">
      <c r="A8" s="1194" t="s">
        <v>291</v>
      </c>
      <c r="B8" s="1194" t="s">
        <v>292</v>
      </c>
      <c r="C8" s="1194" t="s">
        <v>293</v>
      </c>
      <c r="D8" s="1197" t="s">
        <v>76</v>
      </c>
      <c r="E8" s="472" t="s">
        <v>1</v>
      </c>
      <c r="F8" s="1197" t="s">
        <v>77</v>
      </c>
      <c r="G8" s="1223" t="s">
        <v>420</v>
      </c>
      <c r="H8" s="1215"/>
      <c r="I8" s="1224"/>
      <c r="J8" s="1191" t="s">
        <v>49</v>
      </c>
      <c r="K8" s="381"/>
      <c r="L8" s="76"/>
      <c r="M8" s="125"/>
      <c r="N8" s="125"/>
      <c r="O8" s="125"/>
    </row>
    <row r="9" spans="1:15" x14ac:dyDescent="0.25">
      <c r="A9" s="1195"/>
      <c r="B9" s="1195"/>
      <c r="C9" s="1195"/>
      <c r="D9" s="1198"/>
      <c r="E9" s="473" t="s">
        <v>2</v>
      </c>
      <c r="F9" s="1198"/>
      <c r="G9" s="1206" t="s">
        <v>4</v>
      </c>
      <c r="H9" s="1208" t="s">
        <v>5</v>
      </c>
      <c r="I9" s="1210" t="s">
        <v>264</v>
      </c>
      <c r="J9" s="1192"/>
      <c r="K9" s="382"/>
      <c r="M9" s="125"/>
      <c r="N9" s="125"/>
      <c r="O9" s="125"/>
    </row>
    <row r="10" spans="1:15" ht="48.75" customHeight="1" thickBot="1" x14ac:dyDescent="0.3">
      <c r="A10" s="1196"/>
      <c r="B10" s="1196"/>
      <c r="C10" s="1196"/>
      <c r="D10" s="1199"/>
      <c r="E10" s="474" t="s">
        <v>3</v>
      </c>
      <c r="F10" s="1199"/>
      <c r="G10" s="1207"/>
      <c r="H10" s="1209"/>
      <c r="I10" s="1211"/>
      <c r="J10" s="1193"/>
      <c r="K10" s="382"/>
      <c r="M10" s="125"/>
      <c r="N10" s="125"/>
      <c r="O10" s="125"/>
    </row>
    <row r="11" spans="1:15" x14ac:dyDescent="0.25">
      <c r="A11" s="374"/>
      <c r="B11" s="378"/>
      <c r="C11" s="478"/>
      <c r="D11" s="435" t="s">
        <v>9</v>
      </c>
      <c r="E11" s="377" t="s">
        <v>10</v>
      </c>
      <c r="F11" s="152"/>
      <c r="G11" s="415">
        <f>'Бланки СЭС'!D62</f>
        <v>115</v>
      </c>
      <c r="H11" s="351">
        <f>'Бланки СЭС'!E62</f>
        <v>115</v>
      </c>
      <c r="I11" s="416">
        <f>'Бланки СЭС'!F62</f>
        <v>115</v>
      </c>
      <c r="J11" s="471"/>
      <c r="K11" s="383"/>
      <c r="M11" s="252"/>
      <c r="N11" s="252"/>
      <c r="O11" s="252"/>
    </row>
    <row r="12" spans="1:15" x14ac:dyDescent="0.25">
      <c r="A12" s="374"/>
      <c r="B12" s="378"/>
      <c r="C12" s="478"/>
      <c r="D12" s="436"/>
      <c r="E12" s="378" t="s">
        <v>11</v>
      </c>
      <c r="F12" s="438"/>
      <c r="G12" s="401">
        <f>'Бланки СЭС'!D63</f>
        <v>0</v>
      </c>
      <c r="H12" s="242">
        <f>'Бланки СЭС'!E63</f>
        <v>0</v>
      </c>
      <c r="I12" s="398">
        <f>'Бланки СЭС'!F63</f>
        <v>0</v>
      </c>
      <c r="J12" s="393"/>
      <c r="K12" s="383"/>
      <c r="M12" s="290"/>
      <c r="N12" s="290"/>
      <c r="O12" s="290"/>
    </row>
    <row r="13" spans="1:15" x14ac:dyDescent="0.25">
      <c r="A13" s="374"/>
      <c r="B13" s="378"/>
      <c r="C13" s="478" t="s">
        <v>294</v>
      </c>
      <c r="D13" s="436" t="s">
        <v>57</v>
      </c>
      <c r="E13" s="378" t="s">
        <v>10</v>
      </c>
      <c r="F13" s="438"/>
      <c r="G13" s="401">
        <f>'Бланки СЭС'!D64</f>
        <v>35</v>
      </c>
      <c r="H13" s="242">
        <f>'Бланки СЭС'!E64</f>
        <v>35</v>
      </c>
      <c r="I13" s="398">
        <f>'Бланки СЭС'!F64</f>
        <v>35</v>
      </c>
      <c r="J13" s="393"/>
      <c r="K13" s="383"/>
      <c r="M13" s="125"/>
      <c r="N13" s="125"/>
      <c r="O13" s="125"/>
    </row>
    <row r="14" spans="1:15" x14ac:dyDescent="0.25">
      <c r="A14" s="374"/>
      <c r="B14" s="378"/>
      <c r="C14" s="478" t="s">
        <v>294</v>
      </c>
      <c r="D14" s="436"/>
      <c r="E14" s="378" t="s">
        <v>11</v>
      </c>
      <c r="F14" s="438"/>
      <c r="G14" s="401">
        <f>'Бланки СЭС'!D65</f>
        <v>0</v>
      </c>
      <c r="H14" s="242">
        <f>'Бланки СЭС'!E65</f>
        <v>0</v>
      </c>
      <c r="I14" s="398">
        <f>'Бланки СЭС'!F65</f>
        <v>0</v>
      </c>
      <c r="J14" s="393"/>
      <c r="L14" s="254"/>
      <c r="M14" s="125"/>
      <c r="N14" s="125"/>
      <c r="O14" s="125"/>
    </row>
    <row r="15" spans="1:15" x14ac:dyDescent="0.25">
      <c r="A15" s="374"/>
      <c r="B15" s="378"/>
      <c r="C15" s="478" t="s">
        <v>295</v>
      </c>
      <c r="D15" s="436" t="s">
        <v>58</v>
      </c>
      <c r="E15" s="378" t="s">
        <v>10</v>
      </c>
      <c r="F15" s="438"/>
      <c r="G15" s="401">
        <f>'Бланки СЭС'!D66</f>
        <v>10.4</v>
      </c>
      <c r="H15" s="242">
        <f>'Бланки СЭС'!E66</f>
        <v>10.4</v>
      </c>
      <c r="I15" s="398">
        <f>'Бланки СЭС'!F66</f>
        <v>10.4</v>
      </c>
      <c r="J15" s="394"/>
      <c r="K15" s="383"/>
      <c r="M15" s="125"/>
      <c r="N15" s="125"/>
      <c r="O15" s="125"/>
    </row>
    <row r="16" spans="1:15" ht="16.5" thickBot="1" x14ac:dyDescent="0.3">
      <c r="A16" s="443"/>
      <c r="B16" s="442"/>
      <c r="C16" s="479" t="s">
        <v>295</v>
      </c>
      <c r="D16" s="437"/>
      <c r="E16" s="442" t="s">
        <v>11</v>
      </c>
      <c r="F16" s="439"/>
      <c r="G16" s="403">
        <f>'Бланки СЭС'!D67</f>
        <v>0</v>
      </c>
      <c r="H16" s="249">
        <f>'Бланки СЭС'!E67</f>
        <v>0</v>
      </c>
      <c r="I16" s="405">
        <f>'Бланки СЭС'!F67</f>
        <v>0</v>
      </c>
      <c r="J16" s="418"/>
      <c r="K16" s="383"/>
      <c r="M16" s="125"/>
      <c r="N16" s="125"/>
      <c r="O16" s="125"/>
    </row>
    <row r="17" spans="1:30" x14ac:dyDescent="0.25">
      <c r="A17" s="86"/>
      <c r="B17" s="86"/>
      <c r="C17" s="392"/>
      <c r="E17" s="86"/>
      <c r="F17" s="86"/>
      <c r="G17" s="114"/>
      <c r="H17" s="114"/>
      <c r="I17" s="114"/>
    </row>
    <row r="18" spans="1:30" ht="16.5" thickBot="1" x14ac:dyDescent="0.3">
      <c r="A18" s="86"/>
      <c r="B18" s="86"/>
      <c r="C18" s="392"/>
      <c r="D18" s="113" t="s">
        <v>193</v>
      </c>
      <c r="E18" s="86"/>
      <c r="F18" s="86"/>
      <c r="G18" s="114"/>
      <c r="H18" s="114"/>
      <c r="I18" s="114"/>
    </row>
    <row r="19" spans="1:30" ht="16.5" thickBot="1" x14ac:dyDescent="0.3">
      <c r="A19" s="1194" t="s">
        <v>291</v>
      </c>
      <c r="B19" s="1194" t="s">
        <v>292</v>
      </c>
      <c r="C19" s="1194" t="s">
        <v>293</v>
      </c>
      <c r="D19" s="1197" t="s">
        <v>76</v>
      </c>
      <c r="E19" s="440" t="s">
        <v>1</v>
      </c>
      <c r="F19" s="1200" t="s">
        <v>77</v>
      </c>
      <c r="G19" s="1223" t="s">
        <v>420</v>
      </c>
      <c r="H19" s="1215"/>
      <c r="I19" s="1224"/>
      <c r="J19" s="1191" t="s">
        <v>49</v>
      </c>
    </row>
    <row r="20" spans="1:30" x14ac:dyDescent="0.25">
      <c r="A20" s="1195"/>
      <c r="B20" s="1195"/>
      <c r="C20" s="1195"/>
      <c r="D20" s="1198"/>
      <c r="E20" s="441" t="s">
        <v>2</v>
      </c>
      <c r="F20" s="1201"/>
      <c r="G20" s="1206" t="s">
        <v>4</v>
      </c>
      <c r="H20" s="1208" t="s">
        <v>5</v>
      </c>
      <c r="I20" s="1210" t="s">
        <v>264</v>
      </c>
      <c r="J20" s="1192"/>
    </row>
    <row r="21" spans="1:30" s="86" customFormat="1" ht="22.5" customHeight="1" thickBot="1" x14ac:dyDescent="0.3">
      <c r="A21" s="1196"/>
      <c r="B21" s="1196"/>
      <c r="C21" s="1196"/>
      <c r="D21" s="1199"/>
      <c r="E21" s="447" t="s">
        <v>3</v>
      </c>
      <c r="F21" s="1202"/>
      <c r="G21" s="1207"/>
      <c r="H21" s="1209"/>
      <c r="I21" s="1211"/>
      <c r="J21" s="1193"/>
      <c r="K21" s="10"/>
      <c r="L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</row>
    <row r="22" spans="1:30" x14ac:dyDescent="0.25">
      <c r="A22" s="374"/>
      <c r="B22" s="378"/>
      <c r="C22" s="478"/>
      <c r="D22" s="444" t="s">
        <v>9</v>
      </c>
      <c r="E22" s="378" t="s">
        <v>10</v>
      </c>
      <c r="F22" s="446"/>
      <c r="G22" s="401">
        <f>'Бланки СЭС'!D98</f>
        <v>116</v>
      </c>
      <c r="H22" s="242">
        <f>'Бланки СЭС'!E98</f>
        <v>116</v>
      </c>
      <c r="I22" s="398">
        <f>'Бланки СЭС'!F98</f>
        <v>116</v>
      </c>
      <c r="J22" s="378"/>
    </row>
    <row r="23" spans="1:30" x14ac:dyDescent="0.25">
      <c r="A23" s="374"/>
      <c r="B23" s="378"/>
      <c r="C23" s="478"/>
      <c r="D23" s="444"/>
      <c r="E23" s="378" t="s">
        <v>11</v>
      </c>
      <c r="F23" s="446"/>
      <c r="G23" s="401">
        <f>'Бланки СЭС'!D99</f>
        <v>116</v>
      </c>
      <c r="H23" s="242">
        <f>'Бланки СЭС'!E99</f>
        <v>116</v>
      </c>
      <c r="I23" s="398">
        <f>'Бланки СЭС'!F99</f>
        <v>116</v>
      </c>
      <c r="J23" s="378"/>
    </row>
    <row r="24" spans="1:30" x14ac:dyDescent="0.25">
      <c r="A24" s="374"/>
      <c r="B24" s="378"/>
      <c r="C24" s="478" t="s">
        <v>295</v>
      </c>
      <c r="D24" s="444" t="s">
        <v>58</v>
      </c>
      <c r="E24" s="378" t="s">
        <v>10</v>
      </c>
      <c r="F24" s="446"/>
      <c r="G24" s="401">
        <f>'Бланки СЭС'!D100</f>
        <v>0</v>
      </c>
      <c r="H24" s="242">
        <f>'Бланки СЭС'!E100</f>
        <v>0</v>
      </c>
      <c r="I24" s="398">
        <f>'Бланки СЭС'!F100</f>
        <v>0</v>
      </c>
      <c r="J24" s="378"/>
    </row>
    <row r="25" spans="1:30" ht="16.5" thickBot="1" x14ac:dyDescent="0.3">
      <c r="A25" s="443"/>
      <c r="B25" s="442"/>
      <c r="C25" s="479" t="s">
        <v>295</v>
      </c>
      <c r="D25" s="445"/>
      <c r="E25" s="442" t="s">
        <v>11</v>
      </c>
      <c r="F25" s="439"/>
      <c r="G25" s="406">
        <f>'Бланки СЭС'!D101</f>
        <v>10.3</v>
      </c>
      <c r="H25" s="243">
        <f>'Бланки СЭС'!E101</f>
        <v>10.3</v>
      </c>
      <c r="I25" s="407">
        <f>'Бланки СЭС'!F101</f>
        <v>10.3</v>
      </c>
      <c r="J25" s="442"/>
    </row>
    <row r="26" spans="1:30" x14ac:dyDescent="0.25">
      <c r="A26" s="86"/>
      <c r="B26" s="86"/>
      <c r="C26" s="392"/>
      <c r="E26" s="86"/>
      <c r="F26" s="86"/>
      <c r="G26" s="114"/>
      <c r="H26" s="114"/>
      <c r="I26" s="114"/>
    </row>
    <row r="27" spans="1:30" ht="16.5" thickBot="1" x14ac:dyDescent="0.3">
      <c r="A27" s="86"/>
      <c r="B27" s="86"/>
      <c r="C27" s="392"/>
      <c r="D27" s="113" t="s">
        <v>197</v>
      </c>
      <c r="E27" s="86"/>
      <c r="F27" s="86"/>
      <c r="G27" s="114"/>
      <c r="H27" s="114"/>
      <c r="I27" s="114"/>
    </row>
    <row r="28" spans="1:30" ht="16.5" thickBot="1" x14ac:dyDescent="0.3">
      <c r="A28" s="1194" t="s">
        <v>291</v>
      </c>
      <c r="B28" s="1194" t="s">
        <v>292</v>
      </c>
      <c r="C28" s="1194" t="s">
        <v>293</v>
      </c>
      <c r="D28" s="1197" t="s">
        <v>76</v>
      </c>
      <c r="E28" s="440" t="s">
        <v>1</v>
      </c>
      <c r="F28" s="1200" t="s">
        <v>77</v>
      </c>
      <c r="G28" s="1203" t="s">
        <v>420</v>
      </c>
      <c r="H28" s="1204"/>
      <c r="I28" s="1205"/>
      <c r="J28" s="1191" t="s">
        <v>49</v>
      </c>
    </row>
    <row r="29" spans="1:30" x14ac:dyDescent="0.25">
      <c r="A29" s="1195"/>
      <c r="B29" s="1195"/>
      <c r="C29" s="1195"/>
      <c r="D29" s="1198"/>
      <c r="E29" s="441" t="s">
        <v>2</v>
      </c>
      <c r="F29" s="1201"/>
      <c r="G29" s="1206" t="s">
        <v>4</v>
      </c>
      <c r="H29" s="1208" t="s">
        <v>5</v>
      </c>
      <c r="I29" s="1210" t="s">
        <v>264</v>
      </c>
      <c r="J29" s="1192"/>
    </row>
    <row r="30" spans="1:30" s="86" customFormat="1" ht="19.5" customHeight="1" thickBot="1" x14ac:dyDescent="0.3">
      <c r="A30" s="1196"/>
      <c r="B30" s="1196"/>
      <c r="C30" s="1196"/>
      <c r="D30" s="1199"/>
      <c r="E30" s="447" t="s">
        <v>3</v>
      </c>
      <c r="F30" s="1202"/>
      <c r="G30" s="1207"/>
      <c r="H30" s="1209"/>
      <c r="I30" s="1211"/>
      <c r="J30" s="1193"/>
      <c r="K30" s="10"/>
      <c r="L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</row>
    <row r="31" spans="1:30" x14ac:dyDescent="0.25">
      <c r="A31" s="374"/>
      <c r="B31" s="378"/>
      <c r="C31" s="478"/>
      <c r="D31" s="444" t="s">
        <v>9</v>
      </c>
      <c r="E31" s="378" t="s">
        <v>10</v>
      </c>
      <c r="F31" s="446"/>
      <c r="G31" s="401">
        <f>'Бланки СЭС'!D127</f>
        <v>112</v>
      </c>
      <c r="H31" s="242">
        <f>'Бланки СЭС'!E127</f>
        <v>112</v>
      </c>
      <c r="I31" s="398">
        <f>'Бланки СЭС'!F127</f>
        <v>112</v>
      </c>
      <c r="J31" s="378"/>
    </row>
    <row r="32" spans="1:30" x14ac:dyDescent="0.25">
      <c r="A32" s="374"/>
      <c r="B32" s="378"/>
      <c r="C32" s="478"/>
      <c r="D32" s="444"/>
      <c r="E32" s="378" t="s">
        <v>11</v>
      </c>
      <c r="F32" s="446"/>
      <c r="G32" s="401">
        <f>'Бланки СЭС'!D128</f>
        <v>112</v>
      </c>
      <c r="H32" s="242">
        <f>'Бланки СЭС'!E128</f>
        <v>112</v>
      </c>
      <c r="I32" s="398">
        <f>'Бланки СЭС'!F128</f>
        <v>112</v>
      </c>
      <c r="J32" s="378"/>
    </row>
    <row r="33" spans="1:10" x14ac:dyDescent="0.25">
      <c r="A33" s="374"/>
      <c r="B33" s="378"/>
      <c r="C33" s="478" t="s">
        <v>297</v>
      </c>
      <c r="D33" s="444" t="s">
        <v>58</v>
      </c>
      <c r="E33" s="378" t="s">
        <v>10</v>
      </c>
      <c r="F33" s="446"/>
      <c r="G33" s="401">
        <f>'Бланки СЭС'!D129</f>
        <v>10.4</v>
      </c>
      <c r="H33" s="242">
        <f>'Бланки СЭС'!E129</f>
        <v>10.4</v>
      </c>
      <c r="I33" s="398">
        <f>'Бланки СЭС'!F129</f>
        <v>10.4</v>
      </c>
      <c r="J33" s="378"/>
    </row>
    <row r="34" spans="1:10" ht="16.5" thickBot="1" x14ac:dyDescent="0.3">
      <c r="A34" s="443"/>
      <c r="B34" s="442"/>
      <c r="C34" s="479" t="s">
        <v>297</v>
      </c>
      <c r="D34" s="445"/>
      <c r="E34" s="442" t="s">
        <v>11</v>
      </c>
      <c r="F34" s="439"/>
      <c r="G34" s="406">
        <f>'Бланки СЭС'!D130</f>
        <v>10.4</v>
      </c>
      <c r="H34" s="243">
        <f>'Бланки СЭС'!E130</f>
        <v>10.4</v>
      </c>
      <c r="I34" s="407">
        <f>'Бланки СЭС'!F130</f>
        <v>10.4</v>
      </c>
      <c r="J34" s="442"/>
    </row>
    <row r="35" spans="1:10" x14ac:dyDescent="0.25">
      <c r="A35" s="86"/>
      <c r="B35" s="86"/>
      <c r="C35" s="392"/>
      <c r="E35" s="86"/>
      <c r="F35" s="86"/>
      <c r="G35" s="114"/>
      <c r="H35" s="114"/>
      <c r="I35" s="114"/>
    </row>
    <row r="36" spans="1:10" ht="16.5" thickBot="1" x14ac:dyDescent="0.3">
      <c r="A36" s="86"/>
      <c r="B36" s="86"/>
      <c r="C36" s="392"/>
      <c r="D36" s="113" t="s">
        <v>191</v>
      </c>
      <c r="E36" s="86"/>
      <c r="F36" s="86"/>
      <c r="G36" s="114"/>
      <c r="H36" s="114"/>
      <c r="I36" s="114"/>
    </row>
    <row r="37" spans="1:10" ht="16.5" thickBot="1" x14ac:dyDescent="0.3">
      <c r="A37" s="1194" t="s">
        <v>291</v>
      </c>
      <c r="B37" s="1194" t="s">
        <v>292</v>
      </c>
      <c r="C37" s="1194" t="s">
        <v>293</v>
      </c>
      <c r="D37" s="1225" t="s">
        <v>76</v>
      </c>
      <c r="E37" s="448" t="s">
        <v>1</v>
      </c>
      <c r="F37" s="1212" t="s">
        <v>77</v>
      </c>
      <c r="G37" s="1203" t="s">
        <v>420</v>
      </c>
      <c r="H37" s="1204"/>
      <c r="I37" s="1205"/>
      <c r="J37" s="1191" t="s">
        <v>49</v>
      </c>
    </row>
    <row r="38" spans="1:10" x14ac:dyDescent="0.25">
      <c r="A38" s="1195"/>
      <c r="B38" s="1195"/>
      <c r="C38" s="1195"/>
      <c r="D38" s="1226"/>
      <c r="E38" s="449" t="s">
        <v>2</v>
      </c>
      <c r="F38" s="1213"/>
      <c r="G38" s="1206" t="s">
        <v>4</v>
      </c>
      <c r="H38" s="1208" t="s">
        <v>5</v>
      </c>
      <c r="I38" s="1210" t="s">
        <v>264</v>
      </c>
      <c r="J38" s="1192"/>
    </row>
    <row r="39" spans="1:10" ht="19.5" customHeight="1" thickBot="1" x14ac:dyDescent="0.3">
      <c r="A39" s="1196"/>
      <c r="B39" s="1196"/>
      <c r="C39" s="1196"/>
      <c r="D39" s="1227"/>
      <c r="E39" s="450" t="s">
        <v>3</v>
      </c>
      <c r="F39" s="1214"/>
      <c r="G39" s="1207"/>
      <c r="H39" s="1209"/>
      <c r="I39" s="1211"/>
      <c r="J39" s="1193"/>
    </row>
    <row r="40" spans="1:10" x14ac:dyDescent="0.25">
      <c r="A40" s="374"/>
      <c r="B40" s="378"/>
      <c r="C40" s="478"/>
      <c r="D40" s="452" t="s">
        <v>9</v>
      </c>
      <c r="E40" s="451" t="s">
        <v>10</v>
      </c>
      <c r="F40" s="388"/>
      <c r="G40" s="415">
        <f>'Бланки СЭС'!D152</f>
        <v>115</v>
      </c>
      <c r="H40" s="351">
        <f>'Бланки СЭС'!E152</f>
        <v>115</v>
      </c>
      <c r="I40" s="416">
        <f>'Бланки СЭС'!F152</f>
        <v>115</v>
      </c>
      <c r="J40" s="376"/>
    </row>
    <row r="41" spans="1:10" x14ac:dyDescent="0.25">
      <c r="A41" s="374"/>
      <c r="B41" s="378"/>
      <c r="C41" s="478"/>
      <c r="D41" s="453"/>
      <c r="E41" s="446" t="s">
        <v>11</v>
      </c>
      <c r="F41" s="391"/>
      <c r="G41" s="401">
        <f>'Бланки СЭС'!D153</f>
        <v>115</v>
      </c>
      <c r="H41" s="242">
        <f>'Бланки СЭС'!E153</f>
        <v>115</v>
      </c>
      <c r="I41" s="398">
        <f>'Бланки СЭС'!F153</f>
        <v>115</v>
      </c>
      <c r="J41" s="376"/>
    </row>
    <row r="42" spans="1:10" x14ac:dyDescent="0.25">
      <c r="A42" s="374"/>
      <c r="B42" s="378"/>
      <c r="C42" s="478" t="s">
        <v>297</v>
      </c>
      <c r="D42" s="453" t="s">
        <v>58</v>
      </c>
      <c r="E42" s="446" t="s">
        <v>10</v>
      </c>
      <c r="F42" s="389"/>
      <c r="G42" s="401">
        <f>'Бланки СЭС'!D154</f>
        <v>10.199999999999999</v>
      </c>
      <c r="H42" s="242">
        <f>'Бланки СЭС'!E154</f>
        <v>10.199999999999999</v>
      </c>
      <c r="I42" s="398">
        <f>'Бланки СЭС'!F154</f>
        <v>10.199999999999999</v>
      </c>
      <c r="J42" s="376"/>
    </row>
    <row r="43" spans="1:10" ht="16.5" thickBot="1" x14ac:dyDescent="0.3">
      <c r="A43" s="443"/>
      <c r="B43" s="442"/>
      <c r="C43" s="479" t="s">
        <v>297</v>
      </c>
      <c r="D43" s="454"/>
      <c r="E43" s="439" t="s">
        <v>11</v>
      </c>
      <c r="F43" s="390"/>
      <c r="G43" s="403">
        <f>'Бланки СЭС'!D155</f>
        <v>10.199999999999999</v>
      </c>
      <c r="H43" s="249">
        <f>'Бланки СЭС'!E155</f>
        <v>10.199999999999999</v>
      </c>
      <c r="I43" s="405">
        <f>'Бланки СЭС'!F155</f>
        <v>10.199999999999999</v>
      </c>
      <c r="J43" s="399"/>
    </row>
    <row r="44" spans="1:10" ht="14.25" customHeight="1" x14ac:dyDescent="0.25">
      <c r="A44" s="86"/>
      <c r="B44" s="86"/>
      <c r="C44" s="392"/>
      <c r="E44" s="86"/>
      <c r="F44" s="86"/>
      <c r="G44" s="114"/>
      <c r="H44" s="114"/>
      <c r="I44" s="114"/>
    </row>
    <row r="45" spans="1:10" ht="16.5" thickBot="1" x14ac:dyDescent="0.3">
      <c r="A45" s="86"/>
      <c r="B45" s="86"/>
      <c r="C45" s="392"/>
      <c r="D45" s="113" t="s">
        <v>189</v>
      </c>
      <c r="E45" s="86"/>
      <c r="F45" s="86"/>
      <c r="G45" s="114"/>
      <c r="H45" s="114"/>
      <c r="I45" s="114"/>
    </row>
    <row r="46" spans="1:10" ht="16.5" thickBot="1" x14ac:dyDescent="0.3">
      <c r="A46" s="1194" t="s">
        <v>291</v>
      </c>
      <c r="B46" s="1194" t="s">
        <v>292</v>
      </c>
      <c r="C46" s="1194" t="s">
        <v>293</v>
      </c>
      <c r="D46" s="1197" t="s">
        <v>76</v>
      </c>
      <c r="E46" s="440" t="s">
        <v>1</v>
      </c>
      <c r="F46" s="1200" t="s">
        <v>77</v>
      </c>
      <c r="G46" s="1203" t="s">
        <v>420</v>
      </c>
      <c r="H46" s="1204"/>
      <c r="I46" s="1205"/>
      <c r="J46" s="1191" t="s">
        <v>49</v>
      </c>
    </row>
    <row r="47" spans="1:10" x14ac:dyDescent="0.25">
      <c r="A47" s="1195"/>
      <c r="B47" s="1195"/>
      <c r="C47" s="1195"/>
      <c r="D47" s="1198"/>
      <c r="E47" s="441" t="s">
        <v>2</v>
      </c>
      <c r="F47" s="1201"/>
      <c r="G47" s="1206" t="s">
        <v>4</v>
      </c>
      <c r="H47" s="1208" t="s">
        <v>5</v>
      </c>
      <c r="I47" s="1210" t="s">
        <v>264</v>
      </c>
      <c r="J47" s="1192"/>
    </row>
    <row r="48" spans="1:10" ht="20.25" customHeight="1" thickBot="1" x14ac:dyDescent="0.3">
      <c r="A48" s="1196"/>
      <c r="B48" s="1196"/>
      <c r="C48" s="1196"/>
      <c r="D48" s="1199"/>
      <c r="E48" s="447" t="s">
        <v>3</v>
      </c>
      <c r="F48" s="1202"/>
      <c r="G48" s="1207"/>
      <c r="H48" s="1209"/>
      <c r="I48" s="1211"/>
      <c r="J48" s="1193"/>
    </row>
    <row r="49" spans="1:30" s="86" customFormat="1" x14ac:dyDescent="0.25">
      <c r="A49" s="374"/>
      <c r="B49" s="378"/>
      <c r="C49" s="478"/>
      <c r="D49" s="435" t="s">
        <v>9</v>
      </c>
      <c r="E49" s="377" t="s">
        <v>10</v>
      </c>
      <c r="F49" s="152"/>
      <c r="G49" s="415">
        <f>'Бланки СЭС'!D177</f>
        <v>115</v>
      </c>
      <c r="H49" s="351">
        <f>'Бланки СЭС'!E177</f>
        <v>115</v>
      </c>
      <c r="I49" s="416">
        <f>'Бланки СЭС'!F177</f>
        <v>115</v>
      </c>
      <c r="J49" s="376"/>
      <c r="K49" s="10"/>
      <c r="L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</row>
    <row r="50" spans="1:30" s="86" customFormat="1" x14ac:dyDescent="0.25">
      <c r="A50" s="374"/>
      <c r="B50" s="378"/>
      <c r="C50" s="478"/>
      <c r="D50" s="436"/>
      <c r="E50" s="378" t="s">
        <v>11</v>
      </c>
      <c r="F50" s="438"/>
      <c r="G50" s="401">
        <f>'Бланки СЭС'!D178</f>
        <v>115</v>
      </c>
      <c r="H50" s="242">
        <f>'Бланки СЭС'!E178</f>
        <v>115</v>
      </c>
      <c r="I50" s="398">
        <f>'Бланки СЭС'!F178</f>
        <v>115</v>
      </c>
      <c r="J50" s="376"/>
      <c r="K50" s="10"/>
      <c r="L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</row>
    <row r="51" spans="1:30" s="86" customFormat="1" x14ac:dyDescent="0.25">
      <c r="A51" s="374"/>
      <c r="B51" s="378"/>
      <c r="C51" s="478" t="s">
        <v>297</v>
      </c>
      <c r="D51" s="436" t="s">
        <v>58</v>
      </c>
      <c r="E51" s="378" t="s">
        <v>10</v>
      </c>
      <c r="F51" s="438"/>
      <c r="G51" s="401">
        <f>'Бланки СЭС'!D179</f>
        <v>10.199999999999999</v>
      </c>
      <c r="H51" s="242">
        <f>'Бланки СЭС'!E179</f>
        <v>10.199999999999999</v>
      </c>
      <c r="I51" s="398">
        <f>'Бланки СЭС'!F179</f>
        <v>10.199999999999999</v>
      </c>
      <c r="J51" s="376"/>
      <c r="K51" s="10"/>
      <c r="L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</row>
    <row r="52" spans="1:30" s="86" customFormat="1" ht="16.5" thickBot="1" x14ac:dyDescent="0.3">
      <c r="A52" s="443"/>
      <c r="B52" s="442"/>
      <c r="C52" s="479" t="s">
        <v>297</v>
      </c>
      <c r="D52" s="437"/>
      <c r="E52" s="442" t="s">
        <v>11</v>
      </c>
      <c r="F52" s="439"/>
      <c r="G52" s="403">
        <f>'Бланки СЭС'!D180</f>
        <v>10.199999999999999</v>
      </c>
      <c r="H52" s="249">
        <f>'Бланки СЭС'!E180</f>
        <v>10.199999999999999</v>
      </c>
      <c r="I52" s="405">
        <f>'Бланки СЭС'!F180</f>
        <v>10.199999999999999</v>
      </c>
      <c r="J52" s="399"/>
      <c r="K52" s="10"/>
      <c r="L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</row>
    <row r="53" spans="1:30" s="86" customFormat="1" x14ac:dyDescent="0.25">
      <c r="C53" s="392"/>
      <c r="D53" s="10"/>
      <c r="G53" s="114"/>
      <c r="H53" s="114"/>
      <c r="I53" s="114"/>
      <c r="K53" s="10"/>
      <c r="L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</row>
    <row r="54" spans="1:30" s="86" customFormat="1" ht="16.5" thickBot="1" x14ac:dyDescent="0.3">
      <c r="C54" s="392"/>
      <c r="D54" s="129" t="s">
        <v>206</v>
      </c>
      <c r="G54" s="114"/>
      <c r="H54" s="114"/>
      <c r="I54" s="114"/>
      <c r="K54" s="10"/>
      <c r="L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</row>
    <row r="55" spans="1:30" s="86" customFormat="1" ht="16.5" thickBot="1" x14ac:dyDescent="0.3">
      <c r="A55" s="1194" t="s">
        <v>291</v>
      </c>
      <c r="B55" s="1194" t="s">
        <v>292</v>
      </c>
      <c r="C55" s="1194" t="s">
        <v>293</v>
      </c>
      <c r="D55" s="1220" t="s">
        <v>76</v>
      </c>
      <c r="E55" s="440" t="s">
        <v>1</v>
      </c>
      <c r="F55" s="1200" t="s">
        <v>77</v>
      </c>
      <c r="G55" s="1203" t="s">
        <v>420</v>
      </c>
      <c r="H55" s="1204"/>
      <c r="I55" s="1205"/>
      <c r="J55" s="1191" t="s">
        <v>49</v>
      </c>
      <c r="K55" s="10"/>
      <c r="L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</row>
    <row r="56" spans="1:30" s="86" customFormat="1" x14ac:dyDescent="0.25">
      <c r="A56" s="1195"/>
      <c r="B56" s="1195"/>
      <c r="C56" s="1195"/>
      <c r="D56" s="1221"/>
      <c r="E56" s="441" t="s">
        <v>2</v>
      </c>
      <c r="F56" s="1201"/>
      <c r="G56" s="1206" t="s">
        <v>4</v>
      </c>
      <c r="H56" s="1208" t="s">
        <v>5</v>
      </c>
      <c r="I56" s="1210" t="s">
        <v>264</v>
      </c>
      <c r="J56" s="1192"/>
      <c r="K56" s="10"/>
      <c r="L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</row>
    <row r="57" spans="1:30" s="86" customFormat="1" ht="21" customHeight="1" thickBot="1" x14ac:dyDescent="0.3">
      <c r="A57" s="1196"/>
      <c r="B57" s="1196"/>
      <c r="C57" s="1196"/>
      <c r="D57" s="1222"/>
      <c r="E57" s="447" t="s">
        <v>3</v>
      </c>
      <c r="F57" s="1202"/>
      <c r="G57" s="1207"/>
      <c r="H57" s="1209"/>
      <c r="I57" s="1211"/>
      <c r="J57" s="1193"/>
      <c r="K57" s="10"/>
      <c r="L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</row>
    <row r="58" spans="1:30" s="86" customFormat="1" x14ac:dyDescent="0.25">
      <c r="A58" s="374"/>
      <c r="B58" s="378"/>
      <c r="C58" s="478"/>
      <c r="D58" s="435" t="s">
        <v>57</v>
      </c>
      <c r="E58" s="377" t="s">
        <v>10</v>
      </c>
      <c r="F58" s="451"/>
      <c r="G58" s="415">
        <f>'Бланки СЭС'!D210</f>
        <v>35</v>
      </c>
      <c r="H58" s="351">
        <f>'Бланки СЭС'!E210</f>
        <v>35</v>
      </c>
      <c r="I58" s="416">
        <f>'Бланки СЭС'!F210</f>
        <v>35</v>
      </c>
      <c r="J58" s="376"/>
      <c r="K58" s="10"/>
      <c r="L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</row>
    <row r="59" spans="1:30" s="86" customFormat="1" x14ac:dyDescent="0.25">
      <c r="A59" s="374"/>
      <c r="B59" s="378"/>
      <c r="C59" s="478"/>
      <c r="D59" s="436"/>
      <c r="E59" s="378" t="s">
        <v>11</v>
      </c>
      <c r="F59" s="446"/>
      <c r="G59" s="401">
        <f>'Бланки СЭС'!D211</f>
        <v>35</v>
      </c>
      <c r="H59" s="242">
        <f>'Бланки СЭС'!E211</f>
        <v>35</v>
      </c>
      <c r="I59" s="398">
        <f>'Бланки СЭС'!F211</f>
        <v>35</v>
      </c>
      <c r="J59" s="376"/>
      <c r="K59" s="10"/>
      <c r="L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</row>
    <row r="60" spans="1:30" s="86" customFormat="1" x14ac:dyDescent="0.25">
      <c r="A60" s="374"/>
      <c r="B60" s="378"/>
      <c r="C60" s="478" t="s">
        <v>297</v>
      </c>
      <c r="D60" s="436" t="s">
        <v>58</v>
      </c>
      <c r="E60" s="378" t="s">
        <v>10</v>
      </c>
      <c r="F60" s="446"/>
      <c r="G60" s="401">
        <f>'Бланки СЭС'!D212</f>
        <v>10.199999999999999</v>
      </c>
      <c r="H60" s="242">
        <f>'Бланки СЭС'!E212</f>
        <v>10.199999999999999</v>
      </c>
      <c r="I60" s="398">
        <f>'Бланки СЭС'!F212</f>
        <v>10.199999999999999</v>
      </c>
      <c r="J60" s="376"/>
      <c r="K60" s="10"/>
      <c r="L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</row>
    <row r="61" spans="1:30" s="86" customFormat="1" ht="16.5" thickBot="1" x14ac:dyDescent="0.3">
      <c r="A61" s="457"/>
      <c r="B61" s="456"/>
      <c r="C61" s="480" t="s">
        <v>297</v>
      </c>
      <c r="D61" s="455"/>
      <c r="E61" s="456" t="s">
        <v>11</v>
      </c>
      <c r="F61" s="136"/>
      <c r="G61" s="403">
        <f>'Бланки СЭС'!D213</f>
        <v>0</v>
      </c>
      <c r="H61" s="249">
        <f>'Бланки СЭС'!E213</f>
        <v>0</v>
      </c>
      <c r="I61" s="405">
        <f>'Бланки СЭС'!F213</f>
        <v>0</v>
      </c>
      <c r="J61" s="458"/>
      <c r="K61" s="10"/>
      <c r="L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</row>
    <row r="62" spans="1:30" s="86" customFormat="1" x14ac:dyDescent="0.25">
      <c r="C62" s="392"/>
      <c r="D62" s="10"/>
      <c r="G62" s="114"/>
      <c r="H62" s="114"/>
      <c r="I62" s="114"/>
      <c r="K62" s="10"/>
      <c r="L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</row>
    <row r="63" spans="1:30" s="86" customFormat="1" ht="16.5" thickBot="1" x14ac:dyDescent="0.3">
      <c r="C63" s="392"/>
      <c r="D63" s="129" t="s">
        <v>205</v>
      </c>
      <c r="G63" s="114"/>
      <c r="H63" s="114"/>
      <c r="I63" s="114"/>
      <c r="K63" s="10"/>
      <c r="L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</row>
    <row r="64" spans="1:30" s="86" customFormat="1" ht="16.5" thickBot="1" x14ac:dyDescent="0.3">
      <c r="A64" s="1194" t="s">
        <v>291</v>
      </c>
      <c r="B64" s="1194" t="s">
        <v>292</v>
      </c>
      <c r="C64" s="1194" t="s">
        <v>293</v>
      </c>
      <c r="D64" s="1197" t="s">
        <v>76</v>
      </c>
      <c r="E64" s="440" t="s">
        <v>1</v>
      </c>
      <c r="F64" s="1200" t="s">
        <v>77</v>
      </c>
      <c r="G64" s="1203" t="s">
        <v>420</v>
      </c>
      <c r="H64" s="1204"/>
      <c r="I64" s="1205"/>
      <c r="J64" s="1191" t="s">
        <v>49</v>
      </c>
      <c r="K64" s="10"/>
      <c r="L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</row>
    <row r="65" spans="1:30" s="86" customFormat="1" x14ac:dyDescent="0.25">
      <c r="A65" s="1195"/>
      <c r="B65" s="1195"/>
      <c r="C65" s="1195"/>
      <c r="D65" s="1198"/>
      <c r="E65" s="441" t="s">
        <v>2</v>
      </c>
      <c r="F65" s="1201"/>
      <c r="G65" s="1206" t="s">
        <v>4</v>
      </c>
      <c r="H65" s="1208" t="s">
        <v>5</v>
      </c>
      <c r="I65" s="1210" t="s">
        <v>264</v>
      </c>
      <c r="J65" s="1192"/>
      <c r="K65" s="10"/>
      <c r="L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</row>
    <row r="66" spans="1:30" ht="21" customHeight="1" thickBot="1" x14ac:dyDescent="0.3">
      <c r="A66" s="1196"/>
      <c r="B66" s="1196"/>
      <c r="C66" s="1196"/>
      <c r="D66" s="1199"/>
      <c r="E66" s="447" t="s">
        <v>3</v>
      </c>
      <c r="F66" s="1202"/>
      <c r="G66" s="1207"/>
      <c r="H66" s="1209"/>
      <c r="I66" s="1211"/>
      <c r="J66" s="1193"/>
    </row>
    <row r="67" spans="1:30" s="86" customFormat="1" x14ac:dyDescent="0.25">
      <c r="A67" s="374"/>
      <c r="B67" s="378"/>
      <c r="C67" s="478"/>
      <c r="D67" s="435" t="s">
        <v>57</v>
      </c>
      <c r="E67" s="377" t="s">
        <v>10</v>
      </c>
      <c r="F67" s="451"/>
      <c r="G67" s="415">
        <f>'Бланки СЭС'!D237</f>
        <v>35</v>
      </c>
      <c r="H67" s="351">
        <f>'Бланки СЭС'!E237</f>
        <v>35</v>
      </c>
      <c r="I67" s="416">
        <f>'Бланки СЭС'!F237</f>
        <v>35</v>
      </c>
      <c r="J67" s="376"/>
      <c r="K67" s="10"/>
      <c r="L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</row>
    <row r="68" spans="1:30" s="86" customFormat="1" x14ac:dyDescent="0.25">
      <c r="A68" s="374"/>
      <c r="B68" s="378"/>
      <c r="C68" s="478"/>
      <c r="D68" s="436"/>
      <c r="E68" s="378" t="s">
        <v>11</v>
      </c>
      <c r="F68" s="446"/>
      <c r="G68" s="401">
        <f>'Бланки СЭС'!D238</f>
        <v>0</v>
      </c>
      <c r="H68" s="242">
        <f>'Бланки СЭС'!E238</f>
        <v>0</v>
      </c>
      <c r="I68" s="398">
        <f>'Бланки СЭС'!F238</f>
        <v>0</v>
      </c>
      <c r="J68" s="376"/>
      <c r="K68" s="10"/>
      <c r="L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</row>
    <row r="69" spans="1:30" s="86" customFormat="1" x14ac:dyDescent="0.25">
      <c r="A69" s="374"/>
      <c r="B69" s="378"/>
      <c r="C69" s="478" t="s">
        <v>297</v>
      </c>
      <c r="D69" s="436" t="s">
        <v>58</v>
      </c>
      <c r="E69" s="378" t="s">
        <v>10</v>
      </c>
      <c r="F69" s="446"/>
      <c r="G69" s="401">
        <f>'Бланки СЭС'!D239</f>
        <v>10.3</v>
      </c>
      <c r="H69" s="242">
        <f>'Бланки СЭС'!E239</f>
        <v>10.3</v>
      </c>
      <c r="I69" s="398">
        <f>'Бланки СЭС'!F239</f>
        <v>10.3</v>
      </c>
      <c r="J69" s="376"/>
      <c r="K69" s="10"/>
      <c r="L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</row>
    <row r="70" spans="1:30" s="86" customFormat="1" ht="16.5" thickBot="1" x14ac:dyDescent="0.3">
      <c r="A70" s="443"/>
      <c r="B70" s="442"/>
      <c r="C70" s="479" t="s">
        <v>297</v>
      </c>
      <c r="D70" s="437"/>
      <c r="E70" s="442" t="s">
        <v>11</v>
      </c>
      <c r="F70" s="439"/>
      <c r="G70" s="403">
        <f>'Бланки СЭС'!D240</f>
        <v>10.3</v>
      </c>
      <c r="H70" s="249">
        <f>'Бланки СЭС'!E240</f>
        <v>10.3</v>
      </c>
      <c r="I70" s="405">
        <f>'Бланки СЭС'!F240</f>
        <v>10.3</v>
      </c>
      <c r="J70" s="399"/>
      <c r="K70" s="10"/>
      <c r="L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</row>
    <row r="71" spans="1:30" s="86" customFormat="1" x14ac:dyDescent="0.25">
      <c r="C71" s="392"/>
      <c r="D71" s="10"/>
      <c r="G71" s="114"/>
      <c r="H71" s="114"/>
      <c r="I71" s="114"/>
      <c r="K71" s="10"/>
      <c r="L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</row>
    <row r="72" spans="1:30" s="86" customFormat="1" ht="16.5" thickBot="1" x14ac:dyDescent="0.3">
      <c r="C72" s="392"/>
      <c r="D72" s="129" t="s">
        <v>207</v>
      </c>
      <c r="G72" s="114"/>
      <c r="H72" s="114"/>
      <c r="I72" s="114"/>
      <c r="K72" s="10"/>
      <c r="L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</row>
    <row r="73" spans="1:30" s="86" customFormat="1" ht="16.5" thickBot="1" x14ac:dyDescent="0.3">
      <c r="A73" s="1194" t="s">
        <v>291</v>
      </c>
      <c r="B73" s="1194" t="s">
        <v>292</v>
      </c>
      <c r="C73" s="1194" t="s">
        <v>293</v>
      </c>
      <c r="D73" s="1197" t="s">
        <v>76</v>
      </c>
      <c r="E73" s="440" t="s">
        <v>1</v>
      </c>
      <c r="F73" s="1200" t="s">
        <v>77</v>
      </c>
      <c r="G73" s="1203" t="s">
        <v>420</v>
      </c>
      <c r="H73" s="1204"/>
      <c r="I73" s="1205"/>
      <c r="J73" s="1191" t="s">
        <v>49</v>
      </c>
      <c r="K73" s="10"/>
      <c r="L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</row>
    <row r="74" spans="1:30" s="86" customFormat="1" x14ac:dyDescent="0.25">
      <c r="A74" s="1195"/>
      <c r="B74" s="1195"/>
      <c r="C74" s="1195"/>
      <c r="D74" s="1198"/>
      <c r="E74" s="441" t="s">
        <v>2</v>
      </c>
      <c r="F74" s="1201"/>
      <c r="G74" s="1206" t="s">
        <v>4</v>
      </c>
      <c r="H74" s="1208" t="s">
        <v>5</v>
      </c>
      <c r="I74" s="1210" t="s">
        <v>264</v>
      </c>
      <c r="J74" s="1192"/>
      <c r="K74" s="10"/>
      <c r="L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</row>
    <row r="75" spans="1:30" s="86" customFormat="1" ht="20.25" customHeight="1" thickBot="1" x14ac:dyDescent="0.3">
      <c r="A75" s="1196"/>
      <c r="B75" s="1196"/>
      <c r="C75" s="1196"/>
      <c r="D75" s="1199"/>
      <c r="E75" s="447" t="s">
        <v>3</v>
      </c>
      <c r="F75" s="1202"/>
      <c r="G75" s="1207"/>
      <c r="H75" s="1209"/>
      <c r="I75" s="1211"/>
      <c r="J75" s="1193"/>
      <c r="K75" s="10"/>
      <c r="L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</row>
    <row r="76" spans="1:30" x14ac:dyDescent="0.25">
      <c r="A76" s="374"/>
      <c r="B76" s="378"/>
      <c r="C76" s="478"/>
      <c r="D76" s="435" t="s">
        <v>57</v>
      </c>
      <c r="E76" s="377" t="s">
        <v>10</v>
      </c>
      <c r="F76" s="451"/>
      <c r="G76" s="415">
        <f>'Бланки СЭС'!D261</f>
        <v>0</v>
      </c>
      <c r="H76" s="351">
        <f>'Бланки СЭС'!E261</f>
        <v>0</v>
      </c>
      <c r="I76" s="416">
        <f>'Бланки СЭС'!F261</f>
        <v>0</v>
      </c>
      <c r="J76" s="376"/>
    </row>
    <row r="77" spans="1:30" x14ac:dyDescent="0.25">
      <c r="A77" s="374"/>
      <c r="B77" s="378"/>
      <c r="C77" s="478"/>
      <c r="D77" s="436"/>
      <c r="E77" s="378" t="s">
        <v>11</v>
      </c>
      <c r="F77" s="446"/>
      <c r="G77" s="401">
        <f>'Бланки СЭС'!D262</f>
        <v>0</v>
      </c>
      <c r="H77" s="242">
        <f>'Бланки СЭС'!E262</f>
        <v>0</v>
      </c>
      <c r="I77" s="398">
        <f>'Бланки СЭС'!F262</f>
        <v>0</v>
      </c>
      <c r="J77" s="376"/>
    </row>
    <row r="78" spans="1:30" s="103" customFormat="1" x14ac:dyDescent="0.25">
      <c r="A78" s="375"/>
      <c r="B78" s="380"/>
      <c r="C78" s="478" t="s">
        <v>297</v>
      </c>
      <c r="D78" s="436" t="s">
        <v>58</v>
      </c>
      <c r="E78" s="378" t="s">
        <v>10</v>
      </c>
      <c r="F78" s="446"/>
      <c r="G78" s="401">
        <f>'Бланки СЭС'!D263</f>
        <v>10.4</v>
      </c>
      <c r="H78" s="242">
        <f>'Бланки СЭС'!E263</f>
        <v>10.4</v>
      </c>
      <c r="I78" s="398">
        <f>'Бланки СЭС'!F263</f>
        <v>10.4</v>
      </c>
      <c r="J78" s="395"/>
      <c r="M78" s="253"/>
      <c r="N78" s="253"/>
      <c r="O78" s="253"/>
    </row>
    <row r="79" spans="1:30" ht="16.5" thickBot="1" x14ac:dyDescent="0.3">
      <c r="A79" s="443"/>
      <c r="B79" s="442"/>
      <c r="C79" s="479" t="s">
        <v>297</v>
      </c>
      <c r="D79" s="437"/>
      <c r="E79" s="442" t="s">
        <v>11</v>
      </c>
      <c r="F79" s="439"/>
      <c r="G79" s="403">
        <f>'Бланки СЭС'!D264</f>
        <v>10.4</v>
      </c>
      <c r="H79" s="249">
        <f>'Бланки СЭС'!E264</f>
        <v>10.4</v>
      </c>
      <c r="I79" s="405">
        <f>'Бланки СЭС'!F264</f>
        <v>10.4</v>
      </c>
      <c r="J79" s="399"/>
    </row>
    <row r="80" spans="1:30" x14ac:dyDescent="0.25">
      <c r="A80" s="86"/>
      <c r="B80" s="86"/>
      <c r="C80" s="392"/>
      <c r="E80" s="86"/>
      <c r="F80" s="86"/>
      <c r="G80" s="114"/>
      <c r="H80" s="114"/>
      <c r="I80" s="114"/>
    </row>
    <row r="81" spans="1:30" ht="16.5" thickBot="1" x14ac:dyDescent="0.3">
      <c r="A81" s="86"/>
      <c r="B81" s="86"/>
      <c r="C81" s="392"/>
      <c r="D81" s="129" t="s">
        <v>208</v>
      </c>
      <c r="E81" s="86"/>
      <c r="F81" s="86"/>
      <c r="G81" s="114"/>
      <c r="H81" s="114"/>
      <c r="I81" s="114"/>
    </row>
    <row r="82" spans="1:30" ht="16.5" thickBot="1" x14ac:dyDescent="0.3">
      <c r="A82" s="1194" t="s">
        <v>291</v>
      </c>
      <c r="B82" s="1194" t="s">
        <v>292</v>
      </c>
      <c r="C82" s="1194" t="s">
        <v>293</v>
      </c>
      <c r="D82" s="1197" t="s">
        <v>76</v>
      </c>
      <c r="E82" s="440" t="s">
        <v>1</v>
      </c>
      <c r="F82" s="1200" t="s">
        <v>77</v>
      </c>
      <c r="G82" s="1203" t="s">
        <v>420</v>
      </c>
      <c r="H82" s="1204"/>
      <c r="I82" s="1205"/>
      <c r="J82" s="1191" t="s">
        <v>49</v>
      </c>
    </row>
    <row r="83" spans="1:30" x14ac:dyDescent="0.25">
      <c r="A83" s="1195"/>
      <c r="B83" s="1195"/>
      <c r="C83" s="1195"/>
      <c r="D83" s="1198"/>
      <c r="E83" s="441" t="s">
        <v>2</v>
      </c>
      <c r="F83" s="1201"/>
      <c r="G83" s="1206" t="s">
        <v>4</v>
      </c>
      <c r="H83" s="1208" t="s">
        <v>5</v>
      </c>
      <c r="I83" s="1210" t="s">
        <v>264</v>
      </c>
      <c r="J83" s="1192"/>
    </row>
    <row r="84" spans="1:30" ht="20.25" customHeight="1" thickBot="1" x14ac:dyDescent="0.3">
      <c r="A84" s="1196"/>
      <c r="B84" s="1196"/>
      <c r="C84" s="1196"/>
      <c r="D84" s="1199"/>
      <c r="E84" s="447" t="s">
        <v>3</v>
      </c>
      <c r="F84" s="1202"/>
      <c r="G84" s="1207"/>
      <c r="H84" s="1209"/>
      <c r="I84" s="1211"/>
      <c r="J84" s="1193"/>
    </row>
    <row r="85" spans="1:30" x14ac:dyDescent="0.25">
      <c r="A85" s="374"/>
      <c r="B85" s="378"/>
      <c r="C85" s="478"/>
      <c r="D85" s="459" t="s">
        <v>57</v>
      </c>
      <c r="E85" s="377" t="s">
        <v>10</v>
      </c>
      <c r="F85" s="451"/>
      <c r="G85" s="402">
        <f>'Бланки СЭС'!D280</f>
        <v>0</v>
      </c>
      <c r="H85" s="402">
        <f>'Бланки СЭС'!E280</f>
        <v>0</v>
      </c>
      <c r="I85" s="404">
        <f>'Бланки СЭС'!E280</f>
        <v>0</v>
      </c>
      <c r="J85" s="378"/>
    </row>
    <row r="86" spans="1:30" x14ac:dyDescent="0.25">
      <c r="A86" s="374"/>
      <c r="B86" s="378"/>
      <c r="C86" s="478"/>
      <c r="D86" s="444"/>
      <c r="E86" s="378"/>
      <c r="F86" s="446"/>
      <c r="G86" s="401"/>
      <c r="H86" s="242"/>
      <c r="I86" s="398"/>
      <c r="J86" s="378"/>
    </row>
    <row r="87" spans="1:30" x14ac:dyDescent="0.25">
      <c r="A87" s="374"/>
      <c r="B87" s="378"/>
      <c r="C87" s="478" t="s">
        <v>297</v>
      </c>
      <c r="D87" s="444" t="s">
        <v>58</v>
      </c>
      <c r="E87" s="378" t="s">
        <v>10</v>
      </c>
      <c r="F87" s="446"/>
      <c r="G87" s="401">
        <f>'Бланки СЭС'!D282</f>
        <v>10.199999999999999</v>
      </c>
      <c r="H87" s="242">
        <f>'Бланки СЭС'!E282</f>
        <v>10.199999999999999</v>
      </c>
      <c r="I87" s="398">
        <f>'Бланки СЭС'!F282</f>
        <v>10.199999999999999</v>
      </c>
      <c r="J87" s="378"/>
    </row>
    <row r="88" spans="1:30" s="103" customFormat="1" ht="16.5" thickBot="1" x14ac:dyDescent="0.3">
      <c r="A88" s="460"/>
      <c r="B88" s="461"/>
      <c r="C88" s="479" t="s">
        <v>297</v>
      </c>
      <c r="D88" s="445"/>
      <c r="E88" s="442"/>
      <c r="F88" s="439"/>
      <c r="G88" s="417"/>
      <c r="H88" s="89"/>
      <c r="I88" s="418"/>
      <c r="J88" s="461"/>
      <c r="M88" s="253"/>
      <c r="N88" s="253"/>
      <c r="O88" s="253"/>
    </row>
    <row r="89" spans="1:30" s="86" customFormat="1" x14ac:dyDescent="0.25">
      <c r="C89" s="392"/>
      <c r="D89" s="10"/>
      <c r="G89" s="114"/>
      <c r="H89" s="114"/>
      <c r="I89" s="114"/>
      <c r="K89" s="10"/>
      <c r="L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</row>
    <row r="90" spans="1:30" s="86" customFormat="1" ht="16.5" customHeight="1" thickBot="1" x14ac:dyDescent="0.3">
      <c r="C90" s="392"/>
      <c r="D90" s="113" t="s">
        <v>188</v>
      </c>
      <c r="G90" s="114"/>
      <c r="H90" s="114"/>
      <c r="I90" s="114"/>
      <c r="K90" s="10"/>
      <c r="L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</row>
    <row r="91" spans="1:30" s="86" customFormat="1" ht="15.75" customHeight="1" thickBot="1" x14ac:dyDescent="0.3">
      <c r="A91" s="1194" t="s">
        <v>291</v>
      </c>
      <c r="B91" s="1194" t="s">
        <v>292</v>
      </c>
      <c r="C91" s="1194" t="s">
        <v>293</v>
      </c>
      <c r="D91" s="1197" t="s">
        <v>76</v>
      </c>
      <c r="E91" s="440" t="s">
        <v>1</v>
      </c>
      <c r="F91" s="1200" t="s">
        <v>77</v>
      </c>
      <c r="G91" s="1203" t="s">
        <v>420</v>
      </c>
      <c r="H91" s="1204"/>
      <c r="I91" s="1205"/>
      <c r="J91" s="1191" t="s">
        <v>49</v>
      </c>
      <c r="K91" s="10"/>
      <c r="L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</row>
    <row r="92" spans="1:30" s="86" customFormat="1" x14ac:dyDescent="0.25">
      <c r="A92" s="1195"/>
      <c r="B92" s="1195"/>
      <c r="C92" s="1195"/>
      <c r="D92" s="1198"/>
      <c r="E92" s="441" t="s">
        <v>2</v>
      </c>
      <c r="F92" s="1201"/>
      <c r="G92" s="1206" t="s">
        <v>4</v>
      </c>
      <c r="H92" s="1208" t="s">
        <v>5</v>
      </c>
      <c r="I92" s="1210" t="s">
        <v>264</v>
      </c>
      <c r="J92" s="1192"/>
      <c r="K92" s="10"/>
      <c r="L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</row>
    <row r="93" spans="1:30" s="86" customFormat="1" ht="20.25" customHeight="1" thickBot="1" x14ac:dyDescent="0.3">
      <c r="A93" s="1196"/>
      <c r="B93" s="1196"/>
      <c r="C93" s="1196"/>
      <c r="D93" s="1199"/>
      <c r="E93" s="447" t="s">
        <v>3</v>
      </c>
      <c r="F93" s="1202"/>
      <c r="G93" s="1207"/>
      <c r="H93" s="1209"/>
      <c r="I93" s="1211"/>
      <c r="J93" s="1193"/>
      <c r="K93" s="10"/>
      <c r="L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</row>
    <row r="94" spans="1:30" s="86" customFormat="1" x14ac:dyDescent="0.25">
      <c r="A94" s="374"/>
      <c r="B94" s="378"/>
      <c r="C94" s="478"/>
      <c r="D94" s="459" t="s">
        <v>9</v>
      </c>
      <c r="E94" s="377" t="s">
        <v>10</v>
      </c>
      <c r="F94" s="451"/>
      <c r="G94" s="409">
        <f>'Бланки СЭС'!D328</f>
        <v>116</v>
      </c>
      <c r="H94" s="244">
        <f>'Бланки СЭС'!E328</f>
        <v>116</v>
      </c>
      <c r="I94" s="352">
        <f>'Бланки СЭС'!F328</f>
        <v>116</v>
      </c>
      <c r="J94" s="378"/>
      <c r="K94" s="10"/>
      <c r="L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</row>
    <row r="95" spans="1:30" s="86" customFormat="1" x14ac:dyDescent="0.25">
      <c r="A95" s="374"/>
      <c r="B95" s="378"/>
      <c r="C95" s="478"/>
      <c r="D95" s="444"/>
      <c r="E95" s="378" t="s">
        <v>11</v>
      </c>
      <c r="F95" s="446"/>
      <c r="G95" s="409">
        <f>'Бланки СЭС'!D329</f>
        <v>116</v>
      </c>
      <c r="H95" s="244">
        <f>'Бланки СЭС'!E329</f>
        <v>116</v>
      </c>
      <c r="I95" s="352">
        <f>'Бланки СЭС'!F329</f>
        <v>116</v>
      </c>
      <c r="J95" s="378"/>
      <c r="K95" s="10"/>
      <c r="L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</row>
    <row r="96" spans="1:30" s="86" customFormat="1" x14ac:dyDescent="0.25">
      <c r="A96" s="374"/>
      <c r="B96" s="378"/>
      <c r="C96" s="478" t="s">
        <v>295</v>
      </c>
      <c r="D96" s="444" t="s">
        <v>58</v>
      </c>
      <c r="E96" s="378"/>
      <c r="F96" s="446"/>
      <c r="G96" s="409">
        <f>'Бланки СЭС'!D330</f>
        <v>10.4</v>
      </c>
      <c r="H96" s="244">
        <f>'Бланки СЭС'!E330</f>
        <v>10.4</v>
      </c>
      <c r="I96" s="352">
        <f>'Бланки СЭС'!F330</f>
        <v>10.4</v>
      </c>
      <c r="J96" s="378"/>
      <c r="K96" s="10"/>
      <c r="L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</row>
    <row r="97" spans="1:30" s="86" customFormat="1" ht="16.5" thickBot="1" x14ac:dyDescent="0.3">
      <c r="A97" s="443"/>
      <c r="B97" s="442"/>
      <c r="C97" s="479" t="s">
        <v>296</v>
      </c>
      <c r="D97" s="445" t="s">
        <v>72</v>
      </c>
      <c r="E97" s="442"/>
      <c r="F97" s="439"/>
      <c r="G97" s="403">
        <f>'Бланки СЭС'!D331</f>
        <v>6.2</v>
      </c>
      <c r="H97" s="249">
        <f>'Бланки СЭС'!E331</f>
        <v>6.2</v>
      </c>
      <c r="I97" s="405">
        <f>'Бланки СЭС'!F331</f>
        <v>6.2</v>
      </c>
      <c r="J97" s="442"/>
      <c r="K97" s="10"/>
      <c r="L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</row>
    <row r="98" spans="1:30" s="86" customFormat="1" x14ac:dyDescent="0.25">
      <c r="C98" s="392"/>
      <c r="D98" s="115"/>
      <c r="F98" s="148"/>
      <c r="G98" s="149"/>
      <c r="H98" s="150"/>
      <c r="I98" s="150"/>
      <c r="K98" s="10"/>
      <c r="L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</row>
    <row r="99" spans="1:30" s="86" customFormat="1" x14ac:dyDescent="0.25">
      <c r="C99" s="392"/>
      <c r="D99" s="10"/>
      <c r="G99" s="114"/>
      <c r="H99" s="114"/>
      <c r="I99" s="114"/>
      <c r="K99" s="10"/>
      <c r="L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</row>
    <row r="100" spans="1:30" s="86" customFormat="1" ht="16.5" thickBot="1" x14ac:dyDescent="0.3">
      <c r="C100" s="392"/>
      <c r="D100" s="113" t="s">
        <v>198</v>
      </c>
      <c r="G100" s="114"/>
      <c r="H100" s="114"/>
      <c r="I100" s="114"/>
      <c r="K100" s="10"/>
      <c r="L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</row>
    <row r="101" spans="1:30" s="86" customFormat="1" ht="16.5" thickBot="1" x14ac:dyDescent="0.3">
      <c r="A101" s="1194" t="s">
        <v>291</v>
      </c>
      <c r="B101" s="1194" t="s">
        <v>292</v>
      </c>
      <c r="C101" s="1194" t="s">
        <v>293</v>
      </c>
      <c r="D101" s="1197" t="s">
        <v>76</v>
      </c>
      <c r="E101" s="440" t="s">
        <v>1</v>
      </c>
      <c r="F101" s="1200" t="s">
        <v>77</v>
      </c>
      <c r="G101" s="1203" t="s">
        <v>420</v>
      </c>
      <c r="H101" s="1204"/>
      <c r="I101" s="1205"/>
      <c r="J101" s="1191" t="s">
        <v>49</v>
      </c>
      <c r="K101" s="10"/>
      <c r="L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</row>
    <row r="102" spans="1:30" s="86" customFormat="1" x14ac:dyDescent="0.25">
      <c r="A102" s="1195"/>
      <c r="B102" s="1195"/>
      <c r="C102" s="1195"/>
      <c r="D102" s="1198"/>
      <c r="E102" s="441" t="s">
        <v>2</v>
      </c>
      <c r="F102" s="1201"/>
      <c r="G102" s="1206" t="s">
        <v>4</v>
      </c>
      <c r="H102" s="1208" t="s">
        <v>5</v>
      </c>
      <c r="I102" s="1210" t="s">
        <v>264</v>
      </c>
      <c r="J102" s="1192"/>
      <c r="K102" s="10"/>
      <c r="L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</row>
    <row r="103" spans="1:30" s="86" customFormat="1" ht="19.5" customHeight="1" thickBot="1" x14ac:dyDescent="0.3">
      <c r="A103" s="1196"/>
      <c r="B103" s="1196"/>
      <c r="C103" s="1196"/>
      <c r="D103" s="1199"/>
      <c r="E103" s="447" t="s">
        <v>3</v>
      </c>
      <c r="F103" s="1202"/>
      <c r="G103" s="1207"/>
      <c r="H103" s="1209"/>
      <c r="I103" s="1211"/>
      <c r="J103" s="1193"/>
      <c r="K103" s="10"/>
      <c r="L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</row>
    <row r="104" spans="1:30" s="86" customFormat="1" x14ac:dyDescent="0.25">
      <c r="A104" s="374"/>
      <c r="B104" s="378"/>
      <c r="C104" s="478"/>
      <c r="D104" s="459" t="s">
        <v>9</v>
      </c>
      <c r="E104" s="377" t="s">
        <v>10</v>
      </c>
      <c r="F104" s="451"/>
      <c r="G104" s="409">
        <f>'Бланки СЭС'!D369</f>
        <v>0</v>
      </c>
      <c r="H104" s="244">
        <f>'Бланки СЭС'!E369</f>
        <v>0</v>
      </c>
      <c r="I104" s="352">
        <f>'Бланки СЭС'!F369</f>
        <v>0</v>
      </c>
      <c r="J104" s="378"/>
      <c r="K104" s="10"/>
      <c r="L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</row>
    <row r="105" spans="1:30" s="86" customFormat="1" x14ac:dyDescent="0.25">
      <c r="A105" s="374"/>
      <c r="B105" s="378"/>
      <c r="C105" s="478"/>
      <c r="D105" s="444"/>
      <c r="E105" s="378" t="s">
        <v>11</v>
      </c>
      <c r="F105" s="446"/>
      <c r="G105" s="409">
        <f>'Бланки СЭС'!D370</f>
        <v>112</v>
      </c>
      <c r="H105" s="244">
        <f>'Бланки СЭС'!E370</f>
        <v>112</v>
      </c>
      <c r="I105" s="352">
        <f>'Бланки СЭС'!F370</f>
        <v>112</v>
      </c>
      <c r="J105" s="378"/>
      <c r="K105" s="10"/>
      <c r="L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</row>
    <row r="106" spans="1:30" s="86" customFormat="1" x14ac:dyDescent="0.25">
      <c r="A106" s="374"/>
      <c r="B106" s="378"/>
      <c r="C106" s="478" t="s">
        <v>294</v>
      </c>
      <c r="D106" s="444" t="s">
        <v>57</v>
      </c>
      <c r="E106" s="378" t="s">
        <v>10</v>
      </c>
      <c r="F106" s="446"/>
      <c r="G106" s="409">
        <f>'Бланки СЭС'!D371</f>
        <v>0</v>
      </c>
      <c r="H106" s="244">
        <f>'Бланки СЭС'!E371</f>
        <v>0</v>
      </c>
      <c r="I106" s="352">
        <f>'Бланки СЭС'!F371</f>
        <v>0</v>
      </c>
      <c r="J106" s="378"/>
      <c r="K106" s="10"/>
      <c r="L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</row>
    <row r="107" spans="1:30" s="86" customFormat="1" x14ac:dyDescent="0.25">
      <c r="A107" s="374"/>
      <c r="B107" s="378"/>
      <c r="C107" s="478" t="s">
        <v>294</v>
      </c>
      <c r="D107" s="444"/>
      <c r="E107" s="378" t="s">
        <v>11</v>
      </c>
      <c r="F107" s="446"/>
      <c r="G107" s="409">
        <f>'Бланки СЭС'!D372</f>
        <v>36</v>
      </c>
      <c r="H107" s="244">
        <f>'Бланки СЭС'!E372</f>
        <v>36</v>
      </c>
      <c r="I107" s="352">
        <f>'Бланки СЭС'!F372</f>
        <v>36</v>
      </c>
      <c r="J107" s="378"/>
      <c r="K107" s="10"/>
      <c r="L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</row>
    <row r="108" spans="1:30" s="86" customFormat="1" x14ac:dyDescent="0.25">
      <c r="A108" s="374"/>
      <c r="B108" s="378"/>
      <c r="C108" s="478" t="s">
        <v>295</v>
      </c>
      <c r="D108" s="444" t="s">
        <v>58</v>
      </c>
      <c r="E108" s="378" t="s">
        <v>10</v>
      </c>
      <c r="F108" s="446"/>
      <c r="G108" s="409">
        <f>'Бланки СЭС'!D373</f>
        <v>0</v>
      </c>
      <c r="H108" s="244">
        <f>'Бланки СЭС'!E373</f>
        <v>0</v>
      </c>
      <c r="I108" s="352">
        <f>'Бланки СЭС'!F373</f>
        <v>0</v>
      </c>
      <c r="J108" s="378"/>
      <c r="K108" s="10"/>
      <c r="L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</row>
    <row r="109" spans="1:30" s="86" customFormat="1" ht="16.5" thickBot="1" x14ac:dyDescent="0.3">
      <c r="A109" s="443"/>
      <c r="B109" s="442"/>
      <c r="C109" s="479" t="s">
        <v>295</v>
      </c>
      <c r="D109" s="445"/>
      <c r="E109" s="442" t="s">
        <v>11</v>
      </c>
      <c r="F109" s="439"/>
      <c r="G109" s="403">
        <f>'Бланки СЭС'!D374</f>
        <v>10.3</v>
      </c>
      <c r="H109" s="249">
        <f>'Бланки СЭС'!E374</f>
        <v>10.3</v>
      </c>
      <c r="I109" s="405">
        <f>'Бланки СЭС'!F374</f>
        <v>10.3</v>
      </c>
      <c r="J109" s="442"/>
      <c r="K109" s="10"/>
      <c r="L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</row>
    <row r="110" spans="1:30" s="86" customFormat="1" x14ac:dyDescent="0.25">
      <c r="C110" s="392"/>
      <c r="D110" s="10"/>
      <c r="G110" s="114"/>
      <c r="H110" s="114"/>
      <c r="I110" s="114"/>
      <c r="K110" s="10"/>
      <c r="L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</row>
    <row r="111" spans="1:30" s="86" customFormat="1" ht="16.5" thickBot="1" x14ac:dyDescent="0.3">
      <c r="C111" s="392"/>
      <c r="D111" s="129" t="s">
        <v>214</v>
      </c>
      <c r="G111" s="114"/>
      <c r="H111" s="114"/>
      <c r="I111" s="114"/>
      <c r="K111" s="10"/>
      <c r="L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</row>
    <row r="112" spans="1:30" s="86" customFormat="1" ht="16.5" thickBot="1" x14ac:dyDescent="0.3">
      <c r="A112" s="1194" t="s">
        <v>291</v>
      </c>
      <c r="B112" s="1194" t="s">
        <v>292</v>
      </c>
      <c r="C112" s="1194" t="s">
        <v>293</v>
      </c>
      <c r="D112" s="1197" t="s">
        <v>76</v>
      </c>
      <c r="E112" s="440" t="s">
        <v>1</v>
      </c>
      <c r="F112" s="1218" t="s">
        <v>77</v>
      </c>
      <c r="G112" s="1219" t="s">
        <v>420</v>
      </c>
      <c r="H112" s="1215"/>
      <c r="I112" s="1215"/>
      <c r="J112" s="1191" t="s">
        <v>49</v>
      </c>
      <c r="K112" s="10"/>
      <c r="L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</row>
    <row r="113" spans="1:30" s="86" customFormat="1" x14ac:dyDescent="0.25">
      <c r="A113" s="1195"/>
      <c r="B113" s="1195"/>
      <c r="C113" s="1195"/>
      <c r="D113" s="1198"/>
      <c r="E113" s="441" t="s">
        <v>2</v>
      </c>
      <c r="F113" s="1201"/>
      <c r="G113" s="1206" t="s">
        <v>4</v>
      </c>
      <c r="H113" s="1208" t="s">
        <v>5</v>
      </c>
      <c r="I113" s="1210" t="s">
        <v>264</v>
      </c>
      <c r="J113" s="1192"/>
      <c r="K113" s="10"/>
      <c r="L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</row>
    <row r="114" spans="1:30" s="86" customFormat="1" ht="21" customHeight="1" thickBot="1" x14ac:dyDescent="0.3">
      <c r="A114" s="1196"/>
      <c r="B114" s="1196"/>
      <c r="C114" s="1196"/>
      <c r="D114" s="1199"/>
      <c r="E114" s="447" t="s">
        <v>3</v>
      </c>
      <c r="F114" s="1202"/>
      <c r="G114" s="1207"/>
      <c r="H114" s="1209"/>
      <c r="I114" s="1211"/>
      <c r="J114" s="1193"/>
      <c r="K114" s="10"/>
      <c r="L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</row>
    <row r="115" spans="1:30" x14ac:dyDescent="0.25">
      <c r="A115" s="374"/>
      <c r="B115" s="378"/>
      <c r="C115" s="478" t="s">
        <v>297</v>
      </c>
      <c r="D115" s="435" t="s">
        <v>58</v>
      </c>
      <c r="E115" s="377" t="s">
        <v>10</v>
      </c>
      <c r="F115" s="152"/>
      <c r="G115" s="419">
        <f>'Бланки СЭС'!D398</f>
        <v>10.3</v>
      </c>
      <c r="H115" s="246">
        <f>'Бланки СЭС'!E398</f>
        <v>10.3</v>
      </c>
      <c r="I115" s="421">
        <f>'Бланки СЭС'!F398</f>
        <v>10.3</v>
      </c>
      <c r="J115" s="378"/>
    </row>
    <row r="116" spans="1:30" s="103" customFormat="1" ht="16.5" thickBot="1" x14ac:dyDescent="0.3">
      <c r="A116" s="460"/>
      <c r="B116" s="461"/>
      <c r="C116" s="479" t="s">
        <v>297</v>
      </c>
      <c r="D116" s="437"/>
      <c r="E116" s="442" t="s">
        <v>11</v>
      </c>
      <c r="F116" s="439"/>
      <c r="G116" s="420">
        <f>'Бланки СЭС'!D399</f>
        <v>0</v>
      </c>
      <c r="H116" s="386">
        <f>'Бланки СЭС'!E399</f>
        <v>0</v>
      </c>
      <c r="I116" s="422">
        <f>'Бланки СЭС'!F399</f>
        <v>0</v>
      </c>
      <c r="J116" s="461"/>
      <c r="M116" s="253"/>
      <c r="N116" s="253"/>
      <c r="O116" s="253"/>
    </row>
    <row r="117" spans="1:30" x14ac:dyDescent="0.25">
      <c r="A117" s="86"/>
      <c r="B117" s="86"/>
      <c r="C117" s="392"/>
      <c r="E117" s="86"/>
      <c r="F117" s="86"/>
      <c r="G117" s="114"/>
      <c r="H117" s="114"/>
      <c r="I117" s="114"/>
    </row>
    <row r="118" spans="1:30" ht="16.5" thickBot="1" x14ac:dyDescent="0.3">
      <c r="A118" s="86"/>
      <c r="B118" s="86"/>
      <c r="C118" s="392"/>
      <c r="D118" s="129" t="s">
        <v>289</v>
      </c>
    </row>
    <row r="119" spans="1:30" ht="16.5" thickBot="1" x14ac:dyDescent="0.3">
      <c r="A119" s="1194" t="s">
        <v>291</v>
      </c>
      <c r="B119" s="1194" t="s">
        <v>292</v>
      </c>
      <c r="C119" s="1194" t="s">
        <v>293</v>
      </c>
      <c r="D119" s="1197" t="s">
        <v>76</v>
      </c>
      <c r="E119" s="440" t="s">
        <v>1</v>
      </c>
      <c r="F119" s="1200" t="s">
        <v>77</v>
      </c>
      <c r="G119" s="1203" t="s">
        <v>420</v>
      </c>
      <c r="H119" s="1204"/>
      <c r="I119" s="1205"/>
      <c r="J119" s="1191" t="s">
        <v>49</v>
      </c>
    </row>
    <row r="120" spans="1:30" x14ac:dyDescent="0.25">
      <c r="A120" s="1195"/>
      <c r="B120" s="1195"/>
      <c r="C120" s="1195"/>
      <c r="D120" s="1198"/>
      <c r="E120" s="441" t="s">
        <v>2</v>
      </c>
      <c r="F120" s="1201"/>
      <c r="G120" s="1206" t="s">
        <v>4</v>
      </c>
      <c r="H120" s="1208" t="s">
        <v>5</v>
      </c>
      <c r="I120" s="1210" t="s">
        <v>264</v>
      </c>
      <c r="J120" s="1192"/>
    </row>
    <row r="121" spans="1:30" ht="21" customHeight="1" thickBot="1" x14ac:dyDescent="0.3">
      <c r="A121" s="1196"/>
      <c r="B121" s="1196"/>
      <c r="C121" s="1196"/>
      <c r="D121" s="1198"/>
      <c r="E121" s="441" t="s">
        <v>3</v>
      </c>
      <c r="F121" s="1201"/>
      <c r="G121" s="1207"/>
      <c r="H121" s="1209"/>
      <c r="I121" s="1211"/>
      <c r="J121" s="1193"/>
    </row>
    <row r="122" spans="1:30" x14ac:dyDescent="0.25">
      <c r="A122" s="374"/>
      <c r="B122" s="378"/>
      <c r="C122" s="478" t="s">
        <v>297</v>
      </c>
      <c r="D122" s="459" t="s">
        <v>58</v>
      </c>
      <c r="E122" s="377" t="s">
        <v>10</v>
      </c>
      <c r="F122" s="462"/>
      <c r="G122" s="419">
        <f>'Бланки СЭС'!D420</f>
        <v>10.199999999999999</v>
      </c>
      <c r="H122" s="246">
        <f>'Бланки СЭС'!E420</f>
        <v>10.199999999999999</v>
      </c>
      <c r="I122" s="421">
        <f>'Бланки СЭС'!F420</f>
        <v>10.199999999999999</v>
      </c>
      <c r="J122" s="378"/>
    </row>
    <row r="123" spans="1:30" ht="16.5" thickBot="1" x14ac:dyDescent="0.3">
      <c r="A123" s="443"/>
      <c r="B123" s="442"/>
      <c r="C123" s="479" t="s">
        <v>297</v>
      </c>
      <c r="D123" s="445"/>
      <c r="E123" s="442" t="s">
        <v>11</v>
      </c>
      <c r="F123" s="439"/>
      <c r="G123" s="420">
        <f>'Бланки СЭС'!D421</f>
        <v>10.199999999999999</v>
      </c>
      <c r="H123" s="386">
        <f>'Бланки СЭС'!E421</f>
        <v>10.199999999999999</v>
      </c>
      <c r="I123" s="422">
        <f>'Бланки СЭС'!F421</f>
        <v>10.199999999999999</v>
      </c>
      <c r="J123" s="442"/>
    </row>
    <row r="124" spans="1:30" x14ac:dyDescent="0.25">
      <c r="A124" s="86"/>
      <c r="B124" s="86"/>
      <c r="C124" s="392"/>
      <c r="E124" s="86"/>
      <c r="F124" s="86"/>
      <c r="G124" s="114"/>
      <c r="H124" s="114"/>
      <c r="I124" s="114"/>
    </row>
    <row r="125" spans="1:30" ht="16.5" thickBot="1" x14ac:dyDescent="0.3">
      <c r="A125" s="86"/>
      <c r="B125" s="86"/>
      <c r="C125" s="392"/>
      <c r="D125" s="129" t="s">
        <v>203</v>
      </c>
      <c r="E125" s="86"/>
      <c r="F125" s="86"/>
      <c r="G125" s="114"/>
      <c r="H125" s="114"/>
      <c r="I125" s="114"/>
    </row>
    <row r="126" spans="1:30" ht="16.5" thickBot="1" x14ac:dyDescent="0.3">
      <c r="A126" s="1194" t="s">
        <v>291</v>
      </c>
      <c r="B126" s="1194" t="s">
        <v>292</v>
      </c>
      <c r="C126" s="1194" t="s">
        <v>293</v>
      </c>
      <c r="D126" s="1197" t="s">
        <v>76</v>
      </c>
      <c r="E126" s="440" t="s">
        <v>1</v>
      </c>
      <c r="F126" s="1200" t="s">
        <v>77</v>
      </c>
      <c r="G126" s="1203" t="s">
        <v>420</v>
      </c>
      <c r="H126" s="1204"/>
      <c r="I126" s="1205"/>
      <c r="J126" s="1191" t="s">
        <v>49</v>
      </c>
    </row>
    <row r="127" spans="1:30" x14ac:dyDescent="0.25">
      <c r="A127" s="1195"/>
      <c r="B127" s="1195"/>
      <c r="C127" s="1195"/>
      <c r="D127" s="1198"/>
      <c r="E127" s="441" t="s">
        <v>2</v>
      </c>
      <c r="F127" s="1201"/>
      <c r="G127" s="1206" t="s">
        <v>4</v>
      </c>
      <c r="H127" s="1208" t="s">
        <v>5</v>
      </c>
      <c r="I127" s="1210" t="s">
        <v>264</v>
      </c>
      <c r="J127" s="1192"/>
    </row>
    <row r="128" spans="1:30" ht="20.25" customHeight="1" thickBot="1" x14ac:dyDescent="0.3">
      <c r="A128" s="1196"/>
      <c r="B128" s="1196"/>
      <c r="C128" s="1196"/>
      <c r="D128" s="1199"/>
      <c r="E128" s="447" t="s">
        <v>3</v>
      </c>
      <c r="F128" s="1202"/>
      <c r="G128" s="1207"/>
      <c r="H128" s="1209"/>
      <c r="I128" s="1211"/>
      <c r="J128" s="1193"/>
    </row>
    <row r="129" spans="1:30" s="86" customFormat="1" x14ac:dyDescent="0.25">
      <c r="A129" s="374"/>
      <c r="B129" s="378"/>
      <c r="C129" s="478"/>
      <c r="D129" s="463" t="s">
        <v>57</v>
      </c>
      <c r="E129" s="379" t="s">
        <v>10</v>
      </c>
      <c r="F129" s="464"/>
      <c r="G129" s="408">
        <f>'Бланки СЭС'!D455</f>
        <v>37</v>
      </c>
      <c r="H129" s="241">
        <f>'Бланки СЭС'!E455</f>
        <v>37</v>
      </c>
      <c r="I129" s="411">
        <f>'Бланки СЭС'!F455</f>
        <v>37</v>
      </c>
      <c r="J129" s="378"/>
      <c r="K129" s="10"/>
      <c r="L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</row>
    <row r="130" spans="1:30" s="86" customFormat="1" x14ac:dyDescent="0.25">
      <c r="A130" s="374"/>
      <c r="B130" s="378"/>
      <c r="C130" s="478"/>
      <c r="D130" s="444"/>
      <c r="E130" s="378" t="s">
        <v>11</v>
      </c>
      <c r="F130" s="446"/>
      <c r="G130" s="408">
        <f>'Бланки СЭС'!D456</f>
        <v>37</v>
      </c>
      <c r="H130" s="241">
        <f>'Бланки СЭС'!E456</f>
        <v>37</v>
      </c>
      <c r="I130" s="411">
        <f>'Бланки СЭС'!F456</f>
        <v>37</v>
      </c>
      <c r="J130" s="378"/>
      <c r="K130" s="10"/>
      <c r="L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</row>
    <row r="131" spans="1:30" s="86" customFormat="1" x14ac:dyDescent="0.25">
      <c r="A131" s="374"/>
      <c r="B131" s="378"/>
      <c r="C131" s="478" t="s">
        <v>295</v>
      </c>
      <c r="D131" s="444" t="s">
        <v>58</v>
      </c>
      <c r="E131" s="378" t="s">
        <v>10</v>
      </c>
      <c r="F131" s="446"/>
      <c r="G131" s="408">
        <f>'Бланки СЭС'!D457</f>
        <v>10.3</v>
      </c>
      <c r="H131" s="241">
        <f>'Бланки СЭС'!E457</f>
        <v>10.3</v>
      </c>
      <c r="I131" s="411">
        <f>'Бланки СЭС'!F457</f>
        <v>10.4</v>
      </c>
      <c r="J131" s="378"/>
      <c r="K131" s="10"/>
      <c r="L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</row>
    <row r="132" spans="1:30" s="86" customFormat="1" ht="16.5" thickBot="1" x14ac:dyDescent="0.3">
      <c r="A132" s="443"/>
      <c r="B132" s="442"/>
      <c r="C132" s="479" t="s">
        <v>295</v>
      </c>
      <c r="D132" s="445"/>
      <c r="E132" s="442" t="s">
        <v>11</v>
      </c>
      <c r="F132" s="439"/>
      <c r="G132" s="410">
        <f>'Бланки СЭС'!D458</f>
        <v>10.3</v>
      </c>
      <c r="H132" s="350">
        <f>'Бланки СЭС'!E458</f>
        <v>10.3</v>
      </c>
      <c r="I132" s="412">
        <f>'Бланки СЭС'!F458</f>
        <v>10.4</v>
      </c>
      <c r="J132" s="442"/>
      <c r="K132" s="10"/>
      <c r="L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</row>
    <row r="133" spans="1:30" s="86" customFormat="1" x14ac:dyDescent="0.25">
      <c r="C133" s="392"/>
      <c r="D133" s="10"/>
      <c r="G133" s="114"/>
      <c r="H133" s="114"/>
      <c r="I133" s="114"/>
      <c r="K133" s="10"/>
      <c r="L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</row>
    <row r="134" spans="1:30" s="86" customFormat="1" ht="16.5" thickBot="1" x14ac:dyDescent="0.3">
      <c r="C134" s="392"/>
      <c r="D134" s="129" t="s">
        <v>204</v>
      </c>
      <c r="G134" s="114"/>
      <c r="H134" s="114"/>
      <c r="I134" s="114"/>
      <c r="K134" s="10"/>
      <c r="L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</row>
    <row r="135" spans="1:30" s="86" customFormat="1" ht="16.5" thickBot="1" x14ac:dyDescent="0.3">
      <c r="A135" s="1194" t="s">
        <v>291</v>
      </c>
      <c r="B135" s="1194" t="s">
        <v>292</v>
      </c>
      <c r="C135" s="1194" t="s">
        <v>293</v>
      </c>
      <c r="D135" s="1197" t="s">
        <v>76</v>
      </c>
      <c r="E135" s="440" t="s">
        <v>1</v>
      </c>
      <c r="F135" s="1200" t="s">
        <v>77</v>
      </c>
      <c r="G135" s="1203" t="s">
        <v>420</v>
      </c>
      <c r="H135" s="1204"/>
      <c r="I135" s="1205"/>
      <c r="J135" s="1191" t="s">
        <v>49</v>
      </c>
      <c r="K135" s="10"/>
      <c r="L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</row>
    <row r="136" spans="1:30" s="86" customFormat="1" x14ac:dyDescent="0.25">
      <c r="A136" s="1195"/>
      <c r="B136" s="1195"/>
      <c r="C136" s="1195"/>
      <c r="D136" s="1198"/>
      <c r="E136" s="441" t="s">
        <v>2</v>
      </c>
      <c r="F136" s="1201"/>
      <c r="G136" s="1206" t="s">
        <v>4</v>
      </c>
      <c r="H136" s="1208" t="s">
        <v>5</v>
      </c>
      <c r="I136" s="1210" t="s">
        <v>264</v>
      </c>
      <c r="J136" s="1192"/>
      <c r="K136" s="10"/>
      <c r="L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</row>
    <row r="137" spans="1:30" s="86" customFormat="1" ht="19.5" customHeight="1" thickBot="1" x14ac:dyDescent="0.3">
      <c r="A137" s="1196"/>
      <c r="B137" s="1196"/>
      <c r="C137" s="1196"/>
      <c r="D137" s="1199"/>
      <c r="E137" s="447" t="s">
        <v>3</v>
      </c>
      <c r="F137" s="1202"/>
      <c r="G137" s="1207"/>
      <c r="H137" s="1209"/>
      <c r="I137" s="1211"/>
      <c r="J137" s="1193"/>
      <c r="K137" s="10"/>
      <c r="L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</row>
    <row r="138" spans="1:30" s="86" customFormat="1" x14ac:dyDescent="0.25">
      <c r="A138" s="374"/>
      <c r="B138" s="378"/>
      <c r="C138" s="478"/>
      <c r="D138" s="463" t="s">
        <v>57</v>
      </c>
      <c r="E138" s="379"/>
      <c r="F138" s="464"/>
      <c r="G138" s="423">
        <f>'Бланки СЭС'!D478</f>
        <v>0</v>
      </c>
      <c r="H138" s="247">
        <f>'Бланки СЭС'!E478</f>
        <v>0</v>
      </c>
      <c r="I138" s="424">
        <f>'Бланки СЭС'!F478</f>
        <v>0</v>
      </c>
      <c r="J138" s="378"/>
      <c r="K138" s="10"/>
      <c r="L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</row>
    <row r="139" spans="1:30" s="86" customFormat="1" ht="16.5" thickBot="1" x14ac:dyDescent="0.3">
      <c r="A139" s="443"/>
      <c r="B139" s="442"/>
      <c r="C139" s="479" t="s">
        <v>297</v>
      </c>
      <c r="D139" s="445" t="s">
        <v>58</v>
      </c>
      <c r="E139" s="442"/>
      <c r="F139" s="439"/>
      <c r="G139" s="420">
        <f>'Бланки СЭС'!D479</f>
        <v>10.4</v>
      </c>
      <c r="H139" s="386">
        <f>'Бланки СЭС'!E479</f>
        <v>10.4</v>
      </c>
      <c r="I139" s="422">
        <f>'Бланки СЭС'!F479</f>
        <v>10.4</v>
      </c>
      <c r="J139" s="442"/>
      <c r="K139" s="10"/>
      <c r="L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</row>
    <row r="140" spans="1:30" s="86" customFormat="1" x14ac:dyDescent="0.25">
      <c r="C140" s="392"/>
      <c r="D140" s="10"/>
      <c r="G140" s="114"/>
      <c r="H140" s="114"/>
      <c r="I140" s="114"/>
      <c r="K140" s="10"/>
      <c r="L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</row>
    <row r="141" spans="1:30" s="86" customFormat="1" ht="16.5" thickBot="1" x14ac:dyDescent="0.3">
      <c r="C141" s="392"/>
      <c r="D141" s="129" t="s">
        <v>209</v>
      </c>
      <c r="G141" s="114"/>
      <c r="H141" s="114"/>
      <c r="I141" s="114"/>
      <c r="K141" s="10"/>
      <c r="L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</row>
    <row r="142" spans="1:30" s="86" customFormat="1" ht="16.5" thickBot="1" x14ac:dyDescent="0.3">
      <c r="A142" s="1194" t="s">
        <v>291</v>
      </c>
      <c r="B142" s="1194" t="s">
        <v>292</v>
      </c>
      <c r="C142" s="1194" t="s">
        <v>293</v>
      </c>
      <c r="D142" s="1197" t="s">
        <v>76</v>
      </c>
      <c r="E142" s="440" t="s">
        <v>1</v>
      </c>
      <c r="F142" s="1200" t="s">
        <v>77</v>
      </c>
      <c r="G142" s="1203" t="s">
        <v>420</v>
      </c>
      <c r="H142" s="1204"/>
      <c r="I142" s="1205"/>
      <c r="J142" s="1191" t="s">
        <v>49</v>
      </c>
      <c r="K142" s="10"/>
      <c r="L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</row>
    <row r="143" spans="1:30" s="86" customFormat="1" x14ac:dyDescent="0.25">
      <c r="A143" s="1195"/>
      <c r="B143" s="1195"/>
      <c r="C143" s="1195"/>
      <c r="D143" s="1198"/>
      <c r="E143" s="441" t="s">
        <v>2</v>
      </c>
      <c r="F143" s="1201"/>
      <c r="G143" s="1206" t="s">
        <v>4</v>
      </c>
      <c r="H143" s="1208" t="s">
        <v>5</v>
      </c>
      <c r="I143" s="1210" t="s">
        <v>264</v>
      </c>
      <c r="J143" s="1192"/>
      <c r="K143" s="10"/>
      <c r="L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</row>
    <row r="144" spans="1:30" s="86" customFormat="1" ht="21.75" customHeight="1" thickBot="1" x14ac:dyDescent="0.3">
      <c r="A144" s="1196"/>
      <c r="B144" s="1196"/>
      <c r="C144" s="1196"/>
      <c r="D144" s="1199"/>
      <c r="E144" s="447" t="s">
        <v>3</v>
      </c>
      <c r="F144" s="1202"/>
      <c r="G144" s="1207"/>
      <c r="H144" s="1209"/>
      <c r="I144" s="1211"/>
      <c r="J144" s="1193"/>
      <c r="K144" s="10"/>
      <c r="L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</row>
    <row r="145" spans="1:30" s="86" customFormat="1" x14ac:dyDescent="0.25">
      <c r="A145" s="374"/>
      <c r="B145" s="378"/>
      <c r="C145" s="478"/>
      <c r="D145" s="435" t="s">
        <v>57</v>
      </c>
      <c r="E145" s="377" t="s">
        <v>10</v>
      </c>
      <c r="F145" s="451"/>
      <c r="G145" s="425">
        <f>'Бланки СЭС'!D511</f>
        <v>35</v>
      </c>
      <c r="H145" s="467">
        <f>'Бланки СЭС'!E511</f>
        <v>35</v>
      </c>
      <c r="I145" s="427">
        <f>'Бланки СЭС'!F511</f>
        <v>35</v>
      </c>
      <c r="J145" s="376"/>
      <c r="K145" s="10"/>
      <c r="L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</row>
    <row r="146" spans="1:30" s="86" customFormat="1" x14ac:dyDescent="0.25">
      <c r="A146" s="374"/>
      <c r="B146" s="378"/>
      <c r="C146" s="478"/>
      <c r="D146" s="436"/>
      <c r="E146" s="378" t="s">
        <v>11</v>
      </c>
      <c r="F146" s="446"/>
      <c r="G146" s="408">
        <f>'Бланки СЭС'!D512</f>
        <v>35</v>
      </c>
      <c r="H146" s="241">
        <f>'Бланки СЭС'!E512</f>
        <v>35</v>
      </c>
      <c r="I146" s="411">
        <f>'Бланки СЭС'!F512</f>
        <v>35</v>
      </c>
      <c r="J146" s="376"/>
      <c r="K146" s="10"/>
      <c r="L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</row>
    <row r="147" spans="1:30" s="86" customFormat="1" x14ac:dyDescent="0.25">
      <c r="A147" s="374"/>
      <c r="B147" s="378"/>
      <c r="C147" s="478" t="s">
        <v>295</v>
      </c>
      <c r="D147" s="436" t="s">
        <v>58</v>
      </c>
      <c r="E147" s="378" t="s">
        <v>10</v>
      </c>
      <c r="F147" s="446"/>
      <c r="G147" s="408">
        <f>'Бланки СЭС'!D513</f>
        <v>10.5</v>
      </c>
      <c r="H147" s="241">
        <f>'Бланки СЭС'!E513</f>
        <v>10.5</v>
      </c>
      <c r="I147" s="411">
        <f>'Бланки СЭС'!F513</f>
        <v>10.5</v>
      </c>
      <c r="J147" s="376"/>
      <c r="K147" s="10"/>
      <c r="L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</row>
    <row r="148" spans="1:30" s="86" customFormat="1" ht="16.5" thickBot="1" x14ac:dyDescent="0.3">
      <c r="A148" s="443"/>
      <c r="B148" s="442"/>
      <c r="C148" s="479" t="s">
        <v>295</v>
      </c>
      <c r="D148" s="437"/>
      <c r="E148" s="442" t="s">
        <v>11</v>
      </c>
      <c r="F148" s="439"/>
      <c r="G148" s="426">
        <f>'Бланки СЭС'!D514</f>
        <v>10.5</v>
      </c>
      <c r="H148" s="468">
        <f>'Бланки СЭС'!E514</f>
        <v>10.5</v>
      </c>
      <c r="I148" s="428">
        <f>'Бланки СЭС'!F514</f>
        <v>10.5</v>
      </c>
      <c r="J148" s="399"/>
      <c r="K148" s="10"/>
      <c r="L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</row>
    <row r="149" spans="1:30" s="86" customFormat="1" x14ac:dyDescent="0.25">
      <c r="C149" s="392"/>
      <c r="D149" s="10"/>
      <c r="G149" s="114"/>
      <c r="H149" s="114"/>
      <c r="I149" s="114"/>
      <c r="K149" s="10"/>
      <c r="L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</row>
    <row r="150" spans="1:30" s="86" customFormat="1" ht="16.5" thickBot="1" x14ac:dyDescent="0.3">
      <c r="C150" s="392"/>
      <c r="D150" s="129" t="s">
        <v>210</v>
      </c>
      <c r="G150" s="114"/>
      <c r="H150" s="114"/>
      <c r="I150" s="114"/>
      <c r="K150" s="10"/>
      <c r="L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</row>
    <row r="151" spans="1:30" s="86" customFormat="1" ht="16.5" thickBot="1" x14ac:dyDescent="0.3">
      <c r="A151" s="1194" t="s">
        <v>291</v>
      </c>
      <c r="B151" s="1194" t="s">
        <v>292</v>
      </c>
      <c r="C151" s="1194" t="s">
        <v>293</v>
      </c>
      <c r="D151" s="1197" t="s">
        <v>76</v>
      </c>
      <c r="E151" s="440" t="s">
        <v>1</v>
      </c>
      <c r="F151" s="1200" t="s">
        <v>77</v>
      </c>
      <c r="G151" s="1203" t="s">
        <v>420</v>
      </c>
      <c r="H151" s="1204"/>
      <c r="I151" s="1205"/>
      <c r="J151" s="1191" t="s">
        <v>49</v>
      </c>
      <c r="K151" s="10"/>
      <c r="L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</row>
    <row r="152" spans="1:30" s="86" customFormat="1" x14ac:dyDescent="0.25">
      <c r="A152" s="1195"/>
      <c r="B152" s="1195"/>
      <c r="C152" s="1195"/>
      <c r="D152" s="1198"/>
      <c r="E152" s="441" t="s">
        <v>2</v>
      </c>
      <c r="F152" s="1201"/>
      <c r="G152" s="1206" t="s">
        <v>4</v>
      </c>
      <c r="H152" s="1208" t="s">
        <v>5</v>
      </c>
      <c r="I152" s="1210" t="s">
        <v>264</v>
      </c>
      <c r="J152" s="1192"/>
      <c r="K152" s="10"/>
      <c r="L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</row>
    <row r="153" spans="1:30" s="86" customFormat="1" ht="20.25" customHeight="1" thickBot="1" x14ac:dyDescent="0.3">
      <c r="A153" s="1196"/>
      <c r="B153" s="1196"/>
      <c r="C153" s="1196"/>
      <c r="D153" s="1199"/>
      <c r="E153" s="447" t="s">
        <v>3</v>
      </c>
      <c r="F153" s="1202"/>
      <c r="G153" s="1207"/>
      <c r="H153" s="1209"/>
      <c r="I153" s="1211"/>
      <c r="J153" s="1193"/>
      <c r="K153" s="10"/>
      <c r="L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</row>
    <row r="154" spans="1:30" x14ac:dyDescent="0.25">
      <c r="A154" s="374"/>
      <c r="B154" s="378"/>
      <c r="C154" s="478"/>
      <c r="D154" s="463" t="s">
        <v>57</v>
      </c>
      <c r="E154" s="379"/>
      <c r="F154" s="464"/>
      <c r="G154" s="429">
        <f>'Бланки СЭС'!D536</f>
        <v>35</v>
      </c>
      <c r="H154" s="349">
        <f>'Бланки СЭС'!E536</f>
        <v>35</v>
      </c>
      <c r="I154" s="430">
        <f>'Бланки СЭС'!F536</f>
        <v>35</v>
      </c>
      <c r="J154" s="378"/>
    </row>
    <row r="155" spans="1:30" s="103" customFormat="1" x14ac:dyDescent="0.25">
      <c r="A155" s="375"/>
      <c r="B155" s="380"/>
      <c r="C155" s="478" t="s">
        <v>297</v>
      </c>
      <c r="D155" s="436" t="s">
        <v>58</v>
      </c>
      <c r="E155" s="378" t="s">
        <v>10</v>
      </c>
      <c r="F155" s="446"/>
      <c r="G155" s="429">
        <f>'Бланки СЭС'!E537</f>
        <v>0</v>
      </c>
      <c r="H155" s="349" t="e">
        <f>'Бланки СЭС'!#REF!</f>
        <v>#REF!</v>
      </c>
      <c r="I155" s="430">
        <f>'Бланки СЭС'!F537</f>
        <v>0</v>
      </c>
      <c r="J155" s="380"/>
      <c r="M155" s="253"/>
      <c r="N155" s="253"/>
      <c r="O155" s="253"/>
    </row>
    <row r="156" spans="1:30" ht="16.5" thickBot="1" x14ac:dyDescent="0.3">
      <c r="A156" s="443"/>
      <c r="B156" s="442"/>
      <c r="C156" s="479" t="s">
        <v>297</v>
      </c>
      <c r="D156" s="465"/>
      <c r="E156" s="456" t="s">
        <v>11</v>
      </c>
      <c r="F156" s="136"/>
      <c r="G156" s="426">
        <f>'Бланки СЭС'!E538</f>
        <v>10.4</v>
      </c>
      <c r="H156" s="468" t="e">
        <f>'Бланки СЭС'!#REF!</f>
        <v>#REF!</v>
      </c>
      <c r="I156" s="428">
        <f>'Бланки СЭС'!F538</f>
        <v>10.4</v>
      </c>
      <c r="J156" s="442"/>
    </row>
    <row r="157" spans="1:30" x14ac:dyDescent="0.25">
      <c r="A157" s="86"/>
      <c r="B157" s="86"/>
      <c r="C157" s="392"/>
      <c r="E157" s="86"/>
      <c r="F157" s="86"/>
      <c r="G157" s="114"/>
      <c r="H157" s="114"/>
      <c r="I157" s="114"/>
    </row>
    <row r="158" spans="1:30" s="86" customFormat="1" ht="16.5" thickBot="1" x14ac:dyDescent="0.3">
      <c r="C158" s="392"/>
      <c r="D158" s="129" t="s">
        <v>211</v>
      </c>
      <c r="G158" s="114"/>
      <c r="H158" s="114"/>
      <c r="I158" s="114"/>
      <c r="K158" s="10"/>
      <c r="L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</row>
    <row r="159" spans="1:30" s="86" customFormat="1" ht="16.5" thickBot="1" x14ac:dyDescent="0.3">
      <c r="A159" s="1194" t="s">
        <v>291</v>
      </c>
      <c r="B159" s="1194" t="s">
        <v>292</v>
      </c>
      <c r="C159" s="1194" t="s">
        <v>293</v>
      </c>
      <c r="D159" s="1197" t="s">
        <v>76</v>
      </c>
      <c r="E159" s="440" t="s">
        <v>1</v>
      </c>
      <c r="F159" s="1200" t="s">
        <v>77</v>
      </c>
      <c r="G159" s="1203" t="s">
        <v>420</v>
      </c>
      <c r="H159" s="1204"/>
      <c r="I159" s="1205"/>
      <c r="J159" s="1191" t="s">
        <v>49</v>
      </c>
      <c r="K159" s="10"/>
      <c r="L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</row>
    <row r="160" spans="1:30" s="86" customFormat="1" x14ac:dyDescent="0.25">
      <c r="A160" s="1195"/>
      <c r="B160" s="1195"/>
      <c r="C160" s="1195"/>
      <c r="D160" s="1198"/>
      <c r="E160" s="441" t="s">
        <v>2</v>
      </c>
      <c r="F160" s="1201"/>
      <c r="G160" s="1206" t="s">
        <v>4</v>
      </c>
      <c r="H160" s="1208" t="s">
        <v>5</v>
      </c>
      <c r="I160" s="1210" t="s">
        <v>264</v>
      </c>
      <c r="J160" s="1192"/>
      <c r="K160" s="10"/>
      <c r="L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</row>
    <row r="161" spans="1:30" s="86" customFormat="1" ht="21" customHeight="1" thickBot="1" x14ac:dyDescent="0.3">
      <c r="A161" s="1196"/>
      <c r="B161" s="1196"/>
      <c r="C161" s="1196"/>
      <c r="D161" s="1199"/>
      <c r="E161" s="447" t="s">
        <v>3</v>
      </c>
      <c r="F161" s="1202"/>
      <c r="G161" s="1207"/>
      <c r="H161" s="1209"/>
      <c r="I161" s="1211"/>
      <c r="J161" s="1193"/>
      <c r="K161" s="10"/>
      <c r="L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</row>
    <row r="162" spans="1:30" s="86" customFormat="1" x14ac:dyDescent="0.25">
      <c r="A162" s="374"/>
      <c r="B162" s="378"/>
      <c r="C162" s="478"/>
      <c r="D162" s="459" t="s">
        <v>57</v>
      </c>
      <c r="E162" s="377"/>
      <c r="F162" s="451"/>
      <c r="G162" s="402">
        <f>'Бланки СЭС'!D556</f>
        <v>35</v>
      </c>
      <c r="H162" s="245">
        <f>'Бланки СЭС'!E556</f>
        <v>35</v>
      </c>
      <c r="I162" s="404">
        <f>'Бланки СЭС'!F556</f>
        <v>35</v>
      </c>
      <c r="J162" s="378"/>
      <c r="K162" s="10"/>
      <c r="L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</row>
    <row r="163" spans="1:30" s="86" customFormat="1" ht="16.5" thickBot="1" x14ac:dyDescent="0.3">
      <c r="A163" s="443"/>
      <c r="B163" s="442"/>
      <c r="C163" s="479" t="s">
        <v>297</v>
      </c>
      <c r="D163" s="445" t="s">
        <v>58</v>
      </c>
      <c r="E163" s="442"/>
      <c r="F163" s="439"/>
      <c r="G163" s="403">
        <f>'Бланки СЭС'!D557</f>
        <v>10.3</v>
      </c>
      <c r="H163" s="249">
        <f>'Бланки СЭС'!E557</f>
        <v>10.3</v>
      </c>
      <c r="I163" s="405">
        <f>'Бланки СЭС'!F557</f>
        <v>10.3</v>
      </c>
      <c r="J163" s="442"/>
      <c r="K163" s="10"/>
      <c r="L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</row>
    <row r="164" spans="1:30" x14ac:dyDescent="0.25">
      <c r="A164" s="86"/>
      <c r="B164" s="86"/>
      <c r="C164" s="392"/>
      <c r="E164" s="86"/>
      <c r="F164" s="86"/>
      <c r="G164" s="114"/>
      <c r="H164" s="114"/>
      <c r="I164" s="114"/>
    </row>
    <row r="165" spans="1:30" ht="16.5" thickBot="1" x14ac:dyDescent="0.3">
      <c r="A165" s="86"/>
      <c r="B165" s="86"/>
      <c r="C165" s="392"/>
      <c r="D165" s="113" t="s">
        <v>199</v>
      </c>
      <c r="E165" s="86"/>
      <c r="F165" s="86"/>
      <c r="G165" s="114"/>
      <c r="H165" s="114"/>
      <c r="I165" s="114"/>
    </row>
    <row r="166" spans="1:30" ht="16.5" thickBot="1" x14ac:dyDescent="0.3">
      <c r="A166" s="1194" t="s">
        <v>291</v>
      </c>
      <c r="B166" s="1194" t="s">
        <v>292</v>
      </c>
      <c r="C166" s="1194" t="s">
        <v>293</v>
      </c>
      <c r="D166" s="1197" t="s">
        <v>76</v>
      </c>
      <c r="E166" s="440" t="s">
        <v>1</v>
      </c>
      <c r="F166" s="1200" t="s">
        <v>77</v>
      </c>
      <c r="G166" s="1203" t="s">
        <v>420</v>
      </c>
      <c r="H166" s="1204"/>
      <c r="I166" s="1205"/>
      <c r="J166" s="1191" t="s">
        <v>49</v>
      </c>
    </row>
    <row r="167" spans="1:30" x14ac:dyDescent="0.25">
      <c r="A167" s="1195"/>
      <c r="B167" s="1195"/>
      <c r="C167" s="1195"/>
      <c r="D167" s="1198"/>
      <c r="E167" s="441" t="s">
        <v>2</v>
      </c>
      <c r="F167" s="1201"/>
      <c r="G167" s="1206" t="s">
        <v>4</v>
      </c>
      <c r="H167" s="1208" t="s">
        <v>5</v>
      </c>
      <c r="I167" s="1210" t="s">
        <v>264</v>
      </c>
      <c r="J167" s="1192"/>
    </row>
    <row r="168" spans="1:30" ht="22.5" customHeight="1" thickBot="1" x14ac:dyDescent="0.3">
      <c r="A168" s="1196"/>
      <c r="B168" s="1196"/>
      <c r="C168" s="1196"/>
      <c r="D168" s="1198"/>
      <c r="E168" s="441" t="s">
        <v>3</v>
      </c>
      <c r="F168" s="1201"/>
      <c r="G168" s="1207"/>
      <c r="H168" s="1209"/>
      <c r="I168" s="1211"/>
      <c r="J168" s="1193"/>
    </row>
    <row r="169" spans="1:30" x14ac:dyDescent="0.25">
      <c r="A169" s="374"/>
      <c r="B169" s="378"/>
      <c r="C169" s="478"/>
      <c r="D169" s="435" t="s">
        <v>9</v>
      </c>
      <c r="E169" s="377" t="s">
        <v>10</v>
      </c>
      <c r="F169" s="451"/>
      <c r="G169" s="431">
        <f>'Бланки СЭС'!D594</f>
        <v>117</v>
      </c>
      <c r="H169" s="469">
        <f>'Бланки СЭС'!E594</f>
        <v>117</v>
      </c>
      <c r="I169" s="433">
        <f>'Бланки СЭС'!F594</f>
        <v>117</v>
      </c>
      <c r="J169" s="376"/>
    </row>
    <row r="170" spans="1:30" x14ac:dyDescent="0.25">
      <c r="A170" s="374"/>
      <c r="B170" s="378"/>
      <c r="C170" s="478"/>
      <c r="D170" s="436"/>
      <c r="E170" s="378" t="s">
        <v>11</v>
      </c>
      <c r="F170" s="446"/>
      <c r="G170" s="413">
        <f>'Бланки СЭС'!D595</f>
        <v>117</v>
      </c>
      <c r="H170" s="248">
        <f>'Бланки СЭС'!E595</f>
        <v>117</v>
      </c>
      <c r="I170" s="414">
        <f>'Бланки СЭС'!F595</f>
        <v>117</v>
      </c>
      <c r="J170" s="376"/>
    </row>
    <row r="171" spans="1:30" x14ac:dyDescent="0.25">
      <c r="A171" s="374"/>
      <c r="B171" s="378"/>
      <c r="C171" s="478" t="s">
        <v>294</v>
      </c>
      <c r="D171" s="436" t="s">
        <v>57</v>
      </c>
      <c r="E171" s="378" t="s">
        <v>10</v>
      </c>
      <c r="F171" s="446"/>
      <c r="G171" s="413">
        <f>'Бланки СЭС'!D596</f>
        <v>36</v>
      </c>
      <c r="H171" s="248">
        <f>'Бланки СЭС'!E596</f>
        <v>36</v>
      </c>
      <c r="I171" s="414">
        <f>'Бланки СЭС'!F596</f>
        <v>36</v>
      </c>
      <c r="J171" s="376"/>
    </row>
    <row r="172" spans="1:30" x14ac:dyDescent="0.25">
      <c r="A172" s="374"/>
      <c r="B172" s="378"/>
      <c r="C172" s="478" t="s">
        <v>294</v>
      </c>
      <c r="D172" s="436"/>
      <c r="E172" s="378" t="s">
        <v>11</v>
      </c>
      <c r="F172" s="446"/>
      <c r="G172" s="413">
        <f>'Бланки СЭС'!D597</f>
        <v>36</v>
      </c>
      <c r="H172" s="248">
        <f>'Бланки СЭС'!E597</f>
        <v>36</v>
      </c>
      <c r="I172" s="414">
        <f>'Бланки СЭС'!F597</f>
        <v>36</v>
      </c>
      <c r="J172" s="376"/>
    </row>
    <row r="173" spans="1:30" x14ac:dyDescent="0.25">
      <c r="A173" s="374"/>
      <c r="B173" s="378"/>
      <c r="C173" s="478" t="s">
        <v>295</v>
      </c>
      <c r="D173" s="436" t="s">
        <v>58</v>
      </c>
      <c r="E173" s="378" t="s">
        <v>10</v>
      </c>
      <c r="F173" s="446"/>
      <c r="G173" s="413">
        <f>'Бланки СЭС'!D598</f>
        <v>10.199999999999999</v>
      </c>
      <c r="H173" s="248">
        <f>'Бланки СЭС'!E598</f>
        <v>10.199999999999999</v>
      </c>
      <c r="I173" s="414">
        <f>'Бланки СЭС'!F598</f>
        <v>10.199999999999999</v>
      </c>
      <c r="J173" s="376"/>
    </row>
    <row r="174" spans="1:30" ht="16.5" thickBot="1" x14ac:dyDescent="0.3">
      <c r="A174" s="443"/>
      <c r="B174" s="442"/>
      <c r="C174" s="479" t="s">
        <v>295</v>
      </c>
      <c r="D174" s="437"/>
      <c r="E174" s="442" t="s">
        <v>11</v>
      </c>
      <c r="F174" s="439"/>
      <c r="G174" s="432">
        <f>'Бланки СЭС'!D599</f>
        <v>10.199999999999999</v>
      </c>
      <c r="H174" s="470">
        <f>'Бланки СЭС'!E599</f>
        <v>10.199999999999999</v>
      </c>
      <c r="I174" s="434">
        <f>'Бланки СЭС'!F599</f>
        <v>10.199999999999999</v>
      </c>
      <c r="J174" s="399"/>
    </row>
    <row r="175" spans="1:30" x14ac:dyDescent="0.25">
      <c r="A175" s="86"/>
      <c r="B175" s="86"/>
      <c r="C175" s="392"/>
    </row>
    <row r="176" spans="1:30" ht="16.5" thickBot="1" x14ac:dyDescent="0.3">
      <c r="A176" s="86"/>
      <c r="B176" s="86"/>
      <c r="C176" s="392"/>
      <c r="D176" s="77" t="s">
        <v>200</v>
      </c>
    </row>
    <row r="177" spans="1:30" ht="16.5" thickBot="1" x14ac:dyDescent="0.3">
      <c r="A177" s="1194" t="s">
        <v>291</v>
      </c>
      <c r="B177" s="1194" t="s">
        <v>292</v>
      </c>
      <c r="C177" s="1194" t="s">
        <v>293</v>
      </c>
      <c r="D177" s="1197" t="s">
        <v>76</v>
      </c>
      <c r="E177" s="440" t="s">
        <v>1</v>
      </c>
      <c r="F177" s="1200" t="s">
        <v>77</v>
      </c>
      <c r="G177" s="1203" t="s">
        <v>420</v>
      </c>
      <c r="H177" s="1204"/>
      <c r="I177" s="1205"/>
      <c r="J177" s="1191" t="s">
        <v>49</v>
      </c>
    </row>
    <row r="178" spans="1:30" s="166" customFormat="1" x14ac:dyDescent="0.25">
      <c r="A178" s="1195"/>
      <c r="B178" s="1195"/>
      <c r="C178" s="1195"/>
      <c r="D178" s="1198"/>
      <c r="E178" s="441" t="s">
        <v>2</v>
      </c>
      <c r="F178" s="1201"/>
      <c r="G178" s="1206" t="s">
        <v>4</v>
      </c>
      <c r="H178" s="1208" t="s">
        <v>5</v>
      </c>
      <c r="I178" s="1210" t="s">
        <v>264</v>
      </c>
      <c r="J178" s="1192"/>
      <c r="M178" s="291"/>
      <c r="N178" s="291"/>
      <c r="O178" s="291"/>
    </row>
    <row r="179" spans="1:30" ht="20.25" customHeight="1" thickBot="1" x14ac:dyDescent="0.3">
      <c r="A179" s="1196"/>
      <c r="B179" s="1196"/>
      <c r="C179" s="1196"/>
      <c r="D179" s="1199"/>
      <c r="E179" s="447" t="s">
        <v>3</v>
      </c>
      <c r="F179" s="1202"/>
      <c r="G179" s="1207"/>
      <c r="H179" s="1209"/>
      <c r="I179" s="1211"/>
      <c r="J179" s="1193"/>
    </row>
    <row r="180" spans="1:30" x14ac:dyDescent="0.25">
      <c r="A180" s="374"/>
      <c r="B180" s="378"/>
      <c r="C180" s="478"/>
      <c r="D180" s="459" t="s">
        <v>9</v>
      </c>
      <c r="E180" s="377" t="s">
        <v>10</v>
      </c>
      <c r="F180" s="451"/>
      <c r="G180" s="409">
        <f>'Бланки СЭС'!D624</f>
        <v>117</v>
      </c>
      <c r="H180" s="244">
        <f>'Бланки СЭС'!E624</f>
        <v>117</v>
      </c>
      <c r="I180" s="352">
        <f>'Бланки СЭС'!F624</f>
        <v>117</v>
      </c>
      <c r="J180" s="378"/>
    </row>
    <row r="181" spans="1:30" s="86" customFormat="1" x14ac:dyDescent="0.25">
      <c r="A181" s="374"/>
      <c r="B181" s="378"/>
      <c r="C181" s="478"/>
      <c r="D181" s="444"/>
      <c r="E181" s="378" t="s">
        <v>11</v>
      </c>
      <c r="F181" s="446"/>
      <c r="G181" s="409">
        <f>'Бланки СЭС'!D625</f>
        <v>117</v>
      </c>
      <c r="H181" s="244">
        <f>'Бланки СЭС'!E625</f>
        <v>117</v>
      </c>
      <c r="I181" s="352">
        <f>'Бланки СЭС'!F625</f>
        <v>117</v>
      </c>
      <c r="J181" s="378"/>
      <c r="K181" s="10"/>
      <c r="L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</row>
    <row r="182" spans="1:30" s="86" customFormat="1" x14ac:dyDescent="0.25">
      <c r="A182" s="374"/>
      <c r="B182" s="378"/>
      <c r="C182" s="478" t="s">
        <v>297</v>
      </c>
      <c r="D182" s="444" t="s">
        <v>58</v>
      </c>
      <c r="E182" s="378" t="s">
        <v>10</v>
      </c>
      <c r="F182" s="446"/>
      <c r="G182" s="409">
        <f>'Бланки СЭС'!D626</f>
        <v>10.3</v>
      </c>
      <c r="H182" s="244">
        <f>'Бланки СЭС'!E626</f>
        <v>10.3</v>
      </c>
      <c r="I182" s="352">
        <f>'Бланки СЭС'!F626</f>
        <v>10.3</v>
      </c>
      <c r="J182" s="378"/>
      <c r="K182" s="10"/>
      <c r="L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</row>
    <row r="183" spans="1:30" s="86" customFormat="1" ht="16.5" thickBot="1" x14ac:dyDescent="0.3">
      <c r="A183" s="443"/>
      <c r="B183" s="442"/>
      <c r="C183" s="479" t="s">
        <v>297</v>
      </c>
      <c r="D183" s="445"/>
      <c r="E183" s="442" t="s">
        <v>11</v>
      </c>
      <c r="F183" s="439"/>
      <c r="G183" s="403">
        <f>'Бланки СЭС'!D627</f>
        <v>10.3</v>
      </c>
      <c r="H183" s="249">
        <f>'Бланки СЭС'!E627</f>
        <v>10.3</v>
      </c>
      <c r="I183" s="405">
        <f>'Бланки СЭС'!F627</f>
        <v>10.3</v>
      </c>
      <c r="J183" s="442"/>
      <c r="K183" s="10"/>
      <c r="L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</row>
    <row r="184" spans="1:30" s="86" customFormat="1" x14ac:dyDescent="0.25">
      <c r="C184" s="392"/>
      <c r="D184" s="10"/>
      <c r="G184" s="114"/>
      <c r="H184" s="114"/>
      <c r="I184" s="114"/>
      <c r="K184" s="10"/>
      <c r="L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</row>
    <row r="185" spans="1:30" s="86" customFormat="1" ht="16.5" thickBot="1" x14ac:dyDescent="0.3">
      <c r="C185" s="392"/>
      <c r="D185" s="113" t="s">
        <v>202</v>
      </c>
      <c r="G185" s="114"/>
      <c r="H185" s="114"/>
      <c r="I185" s="114"/>
      <c r="K185" s="10"/>
      <c r="L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</row>
    <row r="186" spans="1:30" s="86" customFormat="1" ht="16.5" thickBot="1" x14ac:dyDescent="0.3">
      <c r="A186" s="1194" t="s">
        <v>291</v>
      </c>
      <c r="B186" s="1194" t="s">
        <v>292</v>
      </c>
      <c r="C186" s="1194" t="s">
        <v>293</v>
      </c>
      <c r="D186" s="1197" t="s">
        <v>76</v>
      </c>
      <c r="E186" s="440" t="s">
        <v>1</v>
      </c>
      <c r="F186" s="1212" t="s">
        <v>77</v>
      </c>
      <c r="G186" s="1215" t="s">
        <v>420</v>
      </c>
      <c r="H186" s="1215"/>
      <c r="I186" s="1215"/>
      <c r="J186" s="1191" t="s">
        <v>49</v>
      </c>
      <c r="K186" s="10"/>
      <c r="L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</row>
    <row r="187" spans="1:30" s="86" customFormat="1" x14ac:dyDescent="0.25">
      <c r="A187" s="1195"/>
      <c r="B187" s="1195"/>
      <c r="C187" s="1195"/>
      <c r="D187" s="1198"/>
      <c r="E187" s="441" t="s">
        <v>2</v>
      </c>
      <c r="F187" s="1213"/>
      <c r="G187" s="1216" t="s">
        <v>4</v>
      </c>
      <c r="H187" s="1208" t="s">
        <v>5</v>
      </c>
      <c r="I187" s="1210" t="s">
        <v>264</v>
      </c>
      <c r="J187" s="1192"/>
      <c r="K187" s="10"/>
      <c r="L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</row>
    <row r="188" spans="1:30" s="86" customFormat="1" ht="21.75" customHeight="1" thickBot="1" x14ac:dyDescent="0.3">
      <c r="A188" s="1196"/>
      <c r="B188" s="1196"/>
      <c r="C188" s="1196"/>
      <c r="D188" s="1199"/>
      <c r="E188" s="447" t="s">
        <v>3</v>
      </c>
      <c r="F188" s="1214"/>
      <c r="G188" s="1217"/>
      <c r="H188" s="1209"/>
      <c r="I188" s="1211"/>
      <c r="J188" s="1193"/>
      <c r="K188" s="10"/>
      <c r="L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</row>
    <row r="189" spans="1:30" s="86" customFormat="1" x14ac:dyDescent="0.25">
      <c r="A189" s="374"/>
      <c r="B189" s="378"/>
      <c r="C189" s="478"/>
      <c r="D189" s="459" t="s">
        <v>9</v>
      </c>
      <c r="E189" s="377" t="s">
        <v>10</v>
      </c>
      <c r="F189" s="377"/>
      <c r="G189" s="384">
        <f>'Бланки СЭС'!D653</f>
        <v>115</v>
      </c>
      <c r="H189" s="244">
        <f>'Бланки СЭС'!E653</f>
        <v>115</v>
      </c>
      <c r="I189" s="352">
        <f>'Бланки СЭС'!F653</f>
        <v>115</v>
      </c>
      <c r="J189" s="378"/>
      <c r="K189" s="10"/>
      <c r="L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</row>
    <row r="190" spans="1:30" s="86" customFormat="1" x14ac:dyDescent="0.25">
      <c r="A190" s="374"/>
      <c r="B190" s="378"/>
      <c r="C190" s="478"/>
      <c r="D190" s="444"/>
      <c r="E190" s="378" t="s">
        <v>11</v>
      </c>
      <c r="F190" s="378"/>
      <c r="G190" s="384">
        <f>'Бланки СЭС'!D654</f>
        <v>115</v>
      </c>
      <c r="H190" s="244">
        <f>'Бланки СЭС'!E654</f>
        <v>115</v>
      </c>
      <c r="I190" s="352">
        <f>'Бланки СЭС'!F654</f>
        <v>115</v>
      </c>
      <c r="J190" s="378"/>
      <c r="K190" s="10"/>
      <c r="L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</row>
    <row r="191" spans="1:30" s="86" customFormat="1" x14ac:dyDescent="0.25">
      <c r="A191" s="374"/>
      <c r="B191" s="378"/>
      <c r="C191" s="478" t="s">
        <v>297</v>
      </c>
      <c r="D191" s="444" t="s">
        <v>58</v>
      </c>
      <c r="E191" s="378" t="s">
        <v>10</v>
      </c>
      <c r="F191" s="378"/>
      <c r="G191" s="384">
        <f>'Бланки СЭС'!D655</f>
        <v>10.4</v>
      </c>
      <c r="H191" s="244">
        <f>'Бланки СЭС'!E655</f>
        <v>10.4</v>
      </c>
      <c r="I191" s="352">
        <f>'Бланки СЭС'!F655</f>
        <v>10.4</v>
      </c>
      <c r="J191" s="378"/>
      <c r="K191" s="10"/>
      <c r="L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</row>
    <row r="192" spans="1:30" s="86" customFormat="1" ht="16.5" thickBot="1" x14ac:dyDescent="0.3">
      <c r="A192" s="443"/>
      <c r="B192" s="442"/>
      <c r="C192" s="479" t="s">
        <v>297</v>
      </c>
      <c r="D192" s="445"/>
      <c r="E192" s="442" t="s">
        <v>11</v>
      </c>
      <c r="F192" s="442"/>
      <c r="G192" s="466">
        <f>'Бланки СЭС'!D656</f>
        <v>10.4</v>
      </c>
      <c r="H192" s="249">
        <f>'Бланки СЭС'!E656</f>
        <v>10.4</v>
      </c>
      <c r="I192" s="405">
        <f>'Бланки СЭС'!F656</f>
        <v>10.4</v>
      </c>
      <c r="J192" s="442"/>
      <c r="K192" s="10"/>
      <c r="L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</row>
    <row r="193" spans="1:30" s="86" customFormat="1" x14ac:dyDescent="0.25">
      <c r="C193" s="392"/>
      <c r="D193" s="10"/>
      <c r="E193" s="10"/>
      <c r="F193" s="10"/>
      <c r="G193" s="76"/>
      <c r="H193" s="76"/>
      <c r="I193" s="76"/>
      <c r="K193" s="10"/>
      <c r="L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</row>
    <row r="194" spans="1:30" s="86" customFormat="1" ht="16.5" thickBot="1" x14ac:dyDescent="0.3">
      <c r="C194" s="392"/>
      <c r="D194" s="171" t="s">
        <v>212</v>
      </c>
      <c r="E194" s="10"/>
      <c r="F194" s="10"/>
      <c r="G194" s="76"/>
      <c r="H194" s="76"/>
      <c r="I194" s="76"/>
      <c r="K194" s="10"/>
      <c r="L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</row>
    <row r="195" spans="1:30" s="86" customFormat="1" ht="16.5" thickBot="1" x14ac:dyDescent="0.3">
      <c r="A195" s="1194" t="s">
        <v>291</v>
      </c>
      <c r="B195" s="1194" t="s">
        <v>292</v>
      </c>
      <c r="C195" s="1194" t="s">
        <v>293</v>
      </c>
      <c r="D195" s="1197" t="s">
        <v>76</v>
      </c>
      <c r="E195" s="440" t="s">
        <v>1</v>
      </c>
      <c r="F195" s="1200" t="s">
        <v>77</v>
      </c>
      <c r="G195" s="1203" t="s">
        <v>420</v>
      </c>
      <c r="H195" s="1204"/>
      <c r="I195" s="1205"/>
      <c r="J195" s="1191" t="s">
        <v>49</v>
      </c>
      <c r="K195" s="10"/>
      <c r="L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</row>
    <row r="196" spans="1:30" s="86" customFormat="1" x14ac:dyDescent="0.25">
      <c r="A196" s="1195"/>
      <c r="B196" s="1195"/>
      <c r="C196" s="1195"/>
      <c r="D196" s="1198"/>
      <c r="E196" s="441" t="s">
        <v>2</v>
      </c>
      <c r="F196" s="1201"/>
      <c r="G196" s="1206" t="s">
        <v>4</v>
      </c>
      <c r="H196" s="1208" t="s">
        <v>5</v>
      </c>
      <c r="I196" s="1210" t="s">
        <v>264</v>
      </c>
      <c r="J196" s="1192"/>
      <c r="K196" s="10"/>
      <c r="L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</row>
    <row r="197" spans="1:30" s="86" customFormat="1" ht="22.5" customHeight="1" thickBot="1" x14ac:dyDescent="0.3">
      <c r="A197" s="1196"/>
      <c r="B197" s="1196"/>
      <c r="C197" s="1196"/>
      <c r="D197" s="1199"/>
      <c r="E197" s="447" t="s">
        <v>3</v>
      </c>
      <c r="F197" s="1202"/>
      <c r="G197" s="1207"/>
      <c r="H197" s="1209"/>
      <c r="I197" s="1211"/>
      <c r="J197" s="1193"/>
      <c r="K197" s="10"/>
      <c r="L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</row>
    <row r="198" spans="1:30" x14ac:dyDescent="0.25">
      <c r="A198" s="374"/>
      <c r="B198" s="378"/>
      <c r="C198" s="478"/>
      <c r="D198" s="459" t="s">
        <v>57</v>
      </c>
      <c r="E198" s="377" t="s">
        <v>10</v>
      </c>
      <c r="F198" s="451"/>
      <c r="G198" s="409">
        <f>'Бланки СЭС'!D682</f>
        <v>35</v>
      </c>
      <c r="H198" s="244">
        <f>'Бланки СЭС'!E682</f>
        <v>35</v>
      </c>
      <c r="I198" s="352">
        <f>'Бланки СЭС'!F682</f>
        <v>35</v>
      </c>
      <c r="J198" s="378"/>
    </row>
    <row r="199" spans="1:30" x14ac:dyDescent="0.25">
      <c r="A199" s="374"/>
      <c r="B199" s="378"/>
      <c r="C199" s="478"/>
      <c r="D199" s="444"/>
      <c r="E199" s="378" t="s">
        <v>11</v>
      </c>
      <c r="F199" s="446"/>
      <c r="G199" s="409">
        <f>'Бланки СЭС'!D683</f>
        <v>35</v>
      </c>
      <c r="H199" s="244">
        <f>'Бланки СЭС'!E683</f>
        <v>35</v>
      </c>
      <c r="I199" s="352">
        <f>'Бланки СЭС'!F683</f>
        <v>35</v>
      </c>
      <c r="J199" s="378"/>
    </row>
    <row r="200" spans="1:30" x14ac:dyDescent="0.25">
      <c r="A200" s="374"/>
      <c r="B200" s="378"/>
      <c r="C200" s="478" t="s">
        <v>297</v>
      </c>
      <c r="D200" s="444" t="s">
        <v>58</v>
      </c>
      <c r="E200" s="378" t="s">
        <v>10</v>
      </c>
      <c r="F200" s="446"/>
      <c r="G200" s="409">
        <f>'Бланки СЭС'!D684</f>
        <v>10.3</v>
      </c>
      <c r="H200" s="244">
        <f>'Бланки СЭС'!E684</f>
        <v>10.3</v>
      </c>
      <c r="I200" s="352">
        <f>'Бланки СЭС'!F684</f>
        <v>10.3</v>
      </c>
      <c r="J200" s="378"/>
    </row>
    <row r="201" spans="1:30" ht="16.5" thickBot="1" x14ac:dyDescent="0.3">
      <c r="A201" s="443"/>
      <c r="B201" s="442"/>
      <c r="C201" s="479" t="s">
        <v>297</v>
      </c>
      <c r="D201" s="445"/>
      <c r="E201" s="442" t="s">
        <v>11</v>
      </c>
      <c r="F201" s="439"/>
      <c r="G201" s="403">
        <f>'Бланки СЭС'!D685</f>
        <v>10.3</v>
      </c>
      <c r="H201" s="249">
        <f>'Бланки СЭС'!E685</f>
        <v>10.3</v>
      </c>
      <c r="I201" s="405">
        <f>'Бланки СЭС'!F685</f>
        <v>10.3</v>
      </c>
      <c r="J201" s="442"/>
    </row>
    <row r="204" spans="1:30" s="86" customFormat="1" x14ac:dyDescent="0.25">
      <c r="C204" s="387"/>
      <c r="D204" s="10"/>
      <c r="E204" s="10"/>
      <c r="F204" s="10"/>
      <c r="G204" s="76"/>
      <c r="H204" s="76"/>
      <c r="I204" s="76"/>
      <c r="K204" s="10"/>
      <c r="L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</row>
    <row r="205" spans="1:30" s="86" customFormat="1" x14ac:dyDescent="0.25">
      <c r="C205" s="387"/>
      <c r="D205" s="10"/>
      <c r="E205" s="10"/>
      <c r="F205" s="10"/>
      <c r="G205" s="76"/>
      <c r="H205" s="76"/>
      <c r="I205" s="76"/>
      <c r="K205" s="10"/>
      <c r="L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</row>
    <row r="206" spans="1:30" s="86" customFormat="1" x14ac:dyDescent="0.25">
      <c r="C206" s="387"/>
      <c r="D206" s="10"/>
      <c r="E206" s="10"/>
      <c r="F206" s="10"/>
      <c r="G206" s="76"/>
      <c r="H206" s="76"/>
      <c r="I206" s="76"/>
      <c r="K206" s="10"/>
      <c r="L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</row>
    <row r="207" spans="1:30" s="86" customFormat="1" x14ac:dyDescent="0.25">
      <c r="C207" s="387"/>
      <c r="D207" s="10"/>
      <c r="E207" s="10"/>
      <c r="F207" s="10"/>
      <c r="G207" s="76"/>
      <c r="H207" s="76"/>
      <c r="I207" s="76"/>
      <c r="K207" s="10"/>
      <c r="L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</row>
    <row r="208" spans="1:30" s="86" customFormat="1" x14ac:dyDescent="0.25">
      <c r="C208" s="387"/>
      <c r="D208" s="10"/>
      <c r="E208" s="10"/>
      <c r="F208" s="10"/>
      <c r="G208" s="76"/>
      <c r="H208" s="76"/>
      <c r="I208" s="76"/>
      <c r="K208" s="10"/>
      <c r="L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</row>
    <row r="209" spans="3:30" s="86" customFormat="1" x14ac:dyDescent="0.25">
      <c r="C209" s="387"/>
      <c r="D209" s="10"/>
      <c r="E209" s="10"/>
      <c r="F209" s="10"/>
      <c r="G209" s="76"/>
      <c r="H209" s="76"/>
      <c r="I209" s="76"/>
      <c r="K209" s="10"/>
      <c r="L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</row>
    <row r="210" spans="3:30" s="86" customFormat="1" x14ac:dyDescent="0.25">
      <c r="C210" s="387"/>
      <c r="D210" s="10"/>
      <c r="E210" s="10"/>
      <c r="F210" s="10"/>
      <c r="G210" s="76"/>
      <c r="H210" s="76"/>
      <c r="I210" s="76"/>
      <c r="K210" s="10"/>
      <c r="L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</row>
    <row r="211" spans="3:30" s="86" customFormat="1" x14ac:dyDescent="0.25">
      <c r="C211" s="387"/>
      <c r="D211" s="10"/>
      <c r="E211" s="10"/>
      <c r="F211" s="10"/>
      <c r="G211" s="76"/>
      <c r="H211" s="76"/>
      <c r="I211" s="76"/>
      <c r="K211" s="10"/>
      <c r="L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</row>
    <row r="212" spans="3:30" s="86" customFormat="1" x14ac:dyDescent="0.25">
      <c r="C212" s="387"/>
      <c r="D212" s="10"/>
      <c r="E212" s="10"/>
      <c r="F212" s="10"/>
      <c r="G212" s="76"/>
      <c r="H212" s="76"/>
      <c r="I212" s="76"/>
      <c r="K212" s="10"/>
      <c r="L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</row>
    <row r="213" spans="3:30" s="86" customFormat="1" x14ac:dyDescent="0.25">
      <c r="C213" s="387"/>
      <c r="D213" s="10"/>
      <c r="E213" s="10"/>
      <c r="F213" s="10"/>
      <c r="G213" s="76"/>
      <c r="H213" s="76"/>
      <c r="I213" s="76"/>
      <c r="K213" s="10"/>
      <c r="L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</row>
    <row r="214" spans="3:30" s="86" customFormat="1" x14ac:dyDescent="0.25">
      <c r="C214" s="387"/>
      <c r="D214" s="10"/>
      <c r="E214" s="10"/>
      <c r="F214" s="10"/>
      <c r="G214" s="76"/>
      <c r="H214" s="76"/>
      <c r="I214" s="76"/>
      <c r="K214" s="10"/>
      <c r="L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</row>
    <row r="215" spans="3:30" s="86" customFormat="1" x14ac:dyDescent="0.25">
      <c r="C215" s="387"/>
      <c r="D215" s="10"/>
      <c r="E215" s="10"/>
      <c r="F215" s="10"/>
      <c r="G215" s="76"/>
      <c r="H215" s="76"/>
      <c r="I215" s="76"/>
      <c r="K215" s="10"/>
      <c r="L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</row>
    <row r="216" spans="3:30" s="86" customFormat="1" x14ac:dyDescent="0.25">
      <c r="C216" s="387"/>
      <c r="D216" s="10"/>
      <c r="E216" s="10"/>
      <c r="F216" s="10"/>
      <c r="G216" s="76"/>
      <c r="H216" s="76"/>
      <c r="I216" s="76"/>
      <c r="K216" s="10"/>
      <c r="L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</row>
    <row r="217" spans="3:30" s="86" customFormat="1" x14ac:dyDescent="0.25">
      <c r="C217" s="387"/>
      <c r="D217" s="10"/>
      <c r="E217" s="10"/>
      <c r="F217" s="10"/>
      <c r="G217" s="76"/>
      <c r="H217" s="76"/>
      <c r="I217" s="76"/>
      <c r="K217" s="10"/>
      <c r="L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</row>
    <row r="221" spans="3:30" s="103" customFormat="1" x14ac:dyDescent="0.25">
      <c r="C221" s="387"/>
      <c r="D221" s="10"/>
      <c r="E221" s="10"/>
      <c r="F221" s="10"/>
      <c r="G221" s="76"/>
      <c r="H221" s="76"/>
      <c r="I221" s="76"/>
      <c r="J221" s="253"/>
      <c r="M221" s="253"/>
      <c r="N221" s="253"/>
      <c r="O221" s="253"/>
    </row>
  </sheetData>
  <mergeCells count="223">
    <mergeCell ref="D2:I3"/>
    <mergeCell ref="K3:M3"/>
    <mergeCell ref="H4:I4"/>
    <mergeCell ref="A8:A10"/>
    <mergeCell ref="B8:B10"/>
    <mergeCell ref="C8:C10"/>
    <mergeCell ref="D8:D10"/>
    <mergeCell ref="F8:F10"/>
    <mergeCell ref="G8:I8"/>
    <mergeCell ref="J8:J10"/>
    <mergeCell ref="G9:G10"/>
    <mergeCell ref="H9:H10"/>
    <mergeCell ref="I9:I10"/>
    <mergeCell ref="D19:D21"/>
    <mergeCell ref="F19:F21"/>
    <mergeCell ref="G19:I19"/>
    <mergeCell ref="G20:G21"/>
    <mergeCell ref="H20:H21"/>
    <mergeCell ref="I20:I21"/>
    <mergeCell ref="D37:D39"/>
    <mergeCell ref="F37:F39"/>
    <mergeCell ref="G37:I37"/>
    <mergeCell ref="G38:G39"/>
    <mergeCell ref="H38:H39"/>
    <mergeCell ref="I38:I39"/>
    <mergeCell ref="D28:D30"/>
    <mergeCell ref="F28:F30"/>
    <mergeCell ref="G28:I28"/>
    <mergeCell ref="G29:G30"/>
    <mergeCell ref="H29:H30"/>
    <mergeCell ref="I29:I30"/>
    <mergeCell ref="D55:D57"/>
    <mergeCell ref="F55:F57"/>
    <mergeCell ref="G55:I55"/>
    <mergeCell ref="G56:G57"/>
    <mergeCell ref="H56:H57"/>
    <mergeCell ref="I56:I57"/>
    <mergeCell ref="D46:D48"/>
    <mergeCell ref="F46:F48"/>
    <mergeCell ref="G46:I46"/>
    <mergeCell ref="G47:G48"/>
    <mergeCell ref="H47:H48"/>
    <mergeCell ref="I47:I48"/>
    <mergeCell ref="D73:D75"/>
    <mergeCell ref="F73:F75"/>
    <mergeCell ref="G73:I73"/>
    <mergeCell ref="G74:G75"/>
    <mergeCell ref="H74:H75"/>
    <mergeCell ref="I74:I75"/>
    <mergeCell ref="D64:D66"/>
    <mergeCell ref="F64:F66"/>
    <mergeCell ref="G64:I64"/>
    <mergeCell ref="G65:G66"/>
    <mergeCell ref="H65:H66"/>
    <mergeCell ref="I65:I66"/>
    <mergeCell ref="D91:D93"/>
    <mergeCell ref="F91:F93"/>
    <mergeCell ref="G91:I91"/>
    <mergeCell ref="G92:G93"/>
    <mergeCell ref="H92:H93"/>
    <mergeCell ref="I92:I93"/>
    <mergeCell ref="D82:D84"/>
    <mergeCell ref="F82:F84"/>
    <mergeCell ref="G82:I82"/>
    <mergeCell ref="G83:G84"/>
    <mergeCell ref="H83:H84"/>
    <mergeCell ref="I83:I84"/>
    <mergeCell ref="D112:D114"/>
    <mergeCell ref="F112:F114"/>
    <mergeCell ref="G112:I112"/>
    <mergeCell ref="G113:G114"/>
    <mergeCell ref="H113:H114"/>
    <mergeCell ref="I113:I114"/>
    <mergeCell ref="D101:D103"/>
    <mergeCell ref="F101:F103"/>
    <mergeCell ref="G101:I101"/>
    <mergeCell ref="G102:G103"/>
    <mergeCell ref="H102:H103"/>
    <mergeCell ref="I102:I103"/>
    <mergeCell ref="D126:D128"/>
    <mergeCell ref="F126:F128"/>
    <mergeCell ref="G126:I126"/>
    <mergeCell ref="G127:G128"/>
    <mergeCell ref="H127:H128"/>
    <mergeCell ref="I127:I128"/>
    <mergeCell ref="D119:D121"/>
    <mergeCell ref="F119:F121"/>
    <mergeCell ref="G119:I119"/>
    <mergeCell ref="G120:G121"/>
    <mergeCell ref="H120:H121"/>
    <mergeCell ref="I120:I121"/>
    <mergeCell ref="D142:D144"/>
    <mergeCell ref="F142:F144"/>
    <mergeCell ref="G142:I142"/>
    <mergeCell ref="G143:G144"/>
    <mergeCell ref="H143:H144"/>
    <mergeCell ref="I143:I144"/>
    <mergeCell ref="D135:D137"/>
    <mergeCell ref="F135:F137"/>
    <mergeCell ref="G135:I135"/>
    <mergeCell ref="G136:G137"/>
    <mergeCell ref="H136:H137"/>
    <mergeCell ref="I136:I137"/>
    <mergeCell ref="D159:D161"/>
    <mergeCell ref="F159:F161"/>
    <mergeCell ref="G159:I159"/>
    <mergeCell ref="G160:G161"/>
    <mergeCell ref="H160:H161"/>
    <mergeCell ref="I160:I161"/>
    <mergeCell ref="D151:D153"/>
    <mergeCell ref="F151:F153"/>
    <mergeCell ref="G151:I151"/>
    <mergeCell ref="G152:G153"/>
    <mergeCell ref="H152:H153"/>
    <mergeCell ref="I152:I153"/>
    <mergeCell ref="D177:D179"/>
    <mergeCell ref="F177:F179"/>
    <mergeCell ref="G177:I177"/>
    <mergeCell ref="G178:G179"/>
    <mergeCell ref="H178:H179"/>
    <mergeCell ref="I178:I179"/>
    <mergeCell ref="D166:D168"/>
    <mergeCell ref="F166:F168"/>
    <mergeCell ref="G166:I166"/>
    <mergeCell ref="G167:G168"/>
    <mergeCell ref="H167:H168"/>
    <mergeCell ref="I167:I168"/>
    <mergeCell ref="D195:D197"/>
    <mergeCell ref="F195:F197"/>
    <mergeCell ref="G195:I195"/>
    <mergeCell ref="G196:G197"/>
    <mergeCell ref="H196:H197"/>
    <mergeCell ref="I196:I197"/>
    <mergeCell ref="D186:D188"/>
    <mergeCell ref="F186:F188"/>
    <mergeCell ref="G186:I186"/>
    <mergeCell ref="G187:G188"/>
    <mergeCell ref="H187:H188"/>
    <mergeCell ref="I187:I188"/>
    <mergeCell ref="A19:A21"/>
    <mergeCell ref="B19:B21"/>
    <mergeCell ref="C19:C21"/>
    <mergeCell ref="A28:A30"/>
    <mergeCell ref="B28:B30"/>
    <mergeCell ref="C28:C30"/>
    <mergeCell ref="A37:A39"/>
    <mergeCell ref="B37:B39"/>
    <mergeCell ref="C37:C39"/>
    <mergeCell ref="A46:A48"/>
    <mergeCell ref="B46:B48"/>
    <mergeCell ref="C46:C48"/>
    <mergeCell ref="A55:A57"/>
    <mergeCell ref="B55:B57"/>
    <mergeCell ref="C55:C57"/>
    <mergeCell ref="A64:A66"/>
    <mergeCell ref="B64:B66"/>
    <mergeCell ref="C64:C66"/>
    <mergeCell ref="A73:A75"/>
    <mergeCell ref="B73:B75"/>
    <mergeCell ref="C73:C75"/>
    <mergeCell ref="A82:A84"/>
    <mergeCell ref="B82:B84"/>
    <mergeCell ref="C82:C84"/>
    <mergeCell ref="A91:A93"/>
    <mergeCell ref="B91:B93"/>
    <mergeCell ref="C91:C93"/>
    <mergeCell ref="A101:A103"/>
    <mergeCell ref="B101:B103"/>
    <mergeCell ref="C101:C103"/>
    <mergeCell ref="A112:A114"/>
    <mergeCell ref="B112:B114"/>
    <mergeCell ref="C112:C114"/>
    <mergeCell ref="A119:A121"/>
    <mergeCell ref="B119:B121"/>
    <mergeCell ref="C119:C121"/>
    <mergeCell ref="A126:A128"/>
    <mergeCell ref="B126:B128"/>
    <mergeCell ref="C126:C128"/>
    <mergeCell ref="A135:A137"/>
    <mergeCell ref="B135:B137"/>
    <mergeCell ref="C135:C137"/>
    <mergeCell ref="A142:A144"/>
    <mergeCell ref="B142:B144"/>
    <mergeCell ref="C142:C144"/>
    <mergeCell ref="A151:A153"/>
    <mergeCell ref="B151:B153"/>
    <mergeCell ref="C151:C153"/>
    <mergeCell ref="A159:A161"/>
    <mergeCell ref="B159:B161"/>
    <mergeCell ref="C159:C161"/>
    <mergeCell ref="A166:A168"/>
    <mergeCell ref="B166:B168"/>
    <mergeCell ref="C166:C168"/>
    <mergeCell ref="A177:A179"/>
    <mergeCell ref="B177:B179"/>
    <mergeCell ref="C177:C179"/>
    <mergeCell ref="A186:A188"/>
    <mergeCell ref="B186:B188"/>
    <mergeCell ref="C186:C188"/>
    <mergeCell ref="A195:A197"/>
    <mergeCell ref="B195:B197"/>
    <mergeCell ref="C195:C197"/>
    <mergeCell ref="J19:J21"/>
    <mergeCell ref="J28:J30"/>
    <mergeCell ref="J37:J39"/>
    <mergeCell ref="J46:J48"/>
    <mergeCell ref="J55:J57"/>
    <mergeCell ref="J64:J66"/>
    <mergeCell ref="J73:J75"/>
    <mergeCell ref="J82:J84"/>
    <mergeCell ref="J91:J93"/>
    <mergeCell ref="J177:J179"/>
    <mergeCell ref="J186:J188"/>
    <mergeCell ref="J195:J197"/>
    <mergeCell ref="J101:J103"/>
    <mergeCell ref="J112:J114"/>
    <mergeCell ref="J119:J121"/>
    <mergeCell ref="J126:J128"/>
    <mergeCell ref="J135:J137"/>
    <mergeCell ref="J142:J144"/>
    <mergeCell ref="J151:J153"/>
    <mergeCell ref="J159:J161"/>
    <mergeCell ref="J166:J168"/>
  </mergeCells>
  <pageMargins left="0.55118110236220474" right="0.15748031496062992" top="0.55118110236220474" bottom="0.70866141732283472" header="0.51181102362204722" footer="0.51181102362204722"/>
  <pageSetup paperSize="9" scale="52" orientation="portrait" r:id="rId1"/>
  <headerFooter alignWithMargins="0">
    <oddFooter>&amp;R&amp;A&amp;P</oddFooter>
  </headerFooter>
  <rowBreaks count="21" manualBreakCount="21">
    <brk id="16" max="16383" man="1"/>
    <brk id="25" max="16383" man="1"/>
    <brk id="34" max="16383" man="1"/>
    <brk id="43" max="16383" man="1"/>
    <brk id="52" max="16383" man="1"/>
    <brk id="61" max="16383" man="1"/>
    <brk id="70" max="16383" man="1"/>
    <brk id="79" max="16383" man="1"/>
    <brk id="88" max="16383" man="1"/>
    <brk id="97" max="9" man="1"/>
    <brk id="109" max="16383" man="1"/>
    <brk id="116" max="16383" man="1"/>
    <brk id="123" max="16383" man="1"/>
    <brk id="132" max="16383" man="1"/>
    <brk id="139" max="16383" man="1"/>
    <brk id="148" max="16383" man="1"/>
    <brk id="156" max="16383" man="1"/>
    <brk id="163" max="16383" man="1"/>
    <brk id="174" max="16383" man="1"/>
    <brk id="183" max="16383" man="1"/>
    <brk id="19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U46"/>
  <sheetViews>
    <sheetView view="pageBreakPreview" zoomScale="85" zoomScaleNormal="100" zoomScaleSheetLayoutView="85" workbookViewId="0">
      <selection activeCell="M4" sqref="M4"/>
    </sheetView>
  </sheetViews>
  <sheetFormatPr defaultRowHeight="14.25" x14ac:dyDescent="0.2"/>
  <cols>
    <col min="1" max="1" width="6" style="511" customWidth="1"/>
    <col min="2" max="2" width="21.5703125" style="681" customWidth="1"/>
    <col min="3" max="3" width="9.140625" style="509"/>
    <col min="4" max="4" width="13.7109375" style="510" customWidth="1"/>
    <col min="5" max="6" width="9.140625" style="504"/>
    <col min="7" max="7" width="6.28515625" customWidth="1"/>
    <col min="8" max="8" width="7.140625" customWidth="1"/>
    <col min="11" max="11" width="9.42578125" customWidth="1"/>
    <col min="12" max="12" width="6.28515625" customWidth="1"/>
    <col min="13" max="13" width="7.140625" customWidth="1"/>
    <col min="16" max="16" width="9.140625" customWidth="1"/>
    <col min="17" max="17" width="6" customWidth="1"/>
    <col min="18" max="18" width="7.140625" customWidth="1"/>
    <col min="21" max="21" width="9.28515625" customWidth="1"/>
    <col min="257" max="257" width="6" customWidth="1"/>
    <col min="258" max="258" width="21.5703125" customWidth="1"/>
    <col min="260" max="260" width="12.28515625" customWidth="1"/>
    <col min="267" max="267" width="11.28515625" customWidth="1"/>
    <col min="513" max="513" width="6" customWidth="1"/>
    <col min="514" max="514" width="21.5703125" customWidth="1"/>
    <col min="516" max="516" width="12.28515625" customWidth="1"/>
    <col min="523" max="523" width="11.28515625" customWidth="1"/>
    <col min="769" max="769" width="6" customWidth="1"/>
    <col min="770" max="770" width="21.5703125" customWidth="1"/>
    <col min="772" max="772" width="12.28515625" customWidth="1"/>
    <col min="779" max="779" width="11.28515625" customWidth="1"/>
    <col min="1025" max="1025" width="6" customWidth="1"/>
    <col min="1026" max="1026" width="21.5703125" customWidth="1"/>
    <col min="1028" max="1028" width="12.28515625" customWidth="1"/>
    <col min="1035" max="1035" width="11.28515625" customWidth="1"/>
    <col min="1281" max="1281" width="6" customWidth="1"/>
    <col min="1282" max="1282" width="21.5703125" customWidth="1"/>
    <col min="1284" max="1284" width="12.28515625" customWidth="1"/>
    <col min="1291" max="1291" width="11.28515625" customWidth="1"/>
    <col min="1537" max="1537" width="6" customWidth="1"/>
    <col min="1538" max="1538" width="21.5703125" customWidth="1"/>
    <col min="1540" max="1540" width="12.28515625" customWidth="1"/>
    <col min="1547" max="1547" width="11.28515625" customWidth="1"/>
    <col min="1793" max="1793" width="6" customWidth="1"/>
    <col min="1794" max="1794" width="21.5703125" customWidth="1"/>
    <col min="1796" max="1796" width="12.28515625" customWidth="1"/>
    <col min="1803" max="1803" width="11.28515625" customWidth="1"/>
    <col min="2049" max="2049" width="6" customWidth="1"/>
    <col min="2050" max="2050" width="21.5703125" customWidth="1"/>
    <col min="2052" max="2052" width="12.28515625" customWidth="1"/>
    <col min="2059" max="2059" width="11.28515625" customWidth="1"/>
    <col min="2305" max="2305" width="6" customWidth="1"/>
    <col min="2306" max="2306" width="21.5703125" customWidth="1"/>
    <col min="2308" max="2308" width="12.28515625" customWidth="1"/>
    <col min="2315" max="2315" width="11.28515625" customWidth="1"/>
    <col min="2561" max="2561" width="6" customWidth="1"/>
    <col min="2562" max="2562" width="21.5703125" customWidth="1"/>
    <col min="2564" max="2564" width="12.28515625" customWidth="1"/>
    <col min="2571" max="2571" width="11.28515625" customWidth="1"/>
    <col min="2817" max="2817" width="6" customWidth="1"/>
    <col min="2818" max="2818" width="21.5703125" customWidth="1"/>
    <col min="2820" max="2820" width="12.28515625" customWidth="1"/>
    <col min="2827" max="2827" width="11.28515625" customWidth="1"/>
    <col min="3073" max="3073" width="6" customWidth="1"/>
    <col min="3074" max="3074" width="21.5703125" customWidth="1"/>
    <col min="3076" max="3076" width="12.28515625" customWidth="1"/>
    <col min="3083" max="3083" width="11.28515625" customWidth="1"/>
    <col min="3329" max="3329" width="6" customWidth="1"/>
    <col min="3330" max="3330" width="21.5703125" customWidth="1"/>
    <col min="3332" max="3332" width="12.28515625" customWidth="1"/>
    <col min="3339" max="3339" width="11.28515625" customWidth="1"/>
    <col min="3585" max="3585" width="6" customWidth="1"/>
    <col min="3586" max="3586" width="21.5703125" customWidth="1"/>
    <col min="3588" max="3588" width="12.28515625" customWidth="1"/>
    <col min="3595" max="3595" width="11.28515625" customWidth="1"/>
    <col min="3841" max="3841" width="6" customWidth="1"/>
    <col min="3842" max="3842" width="21.5703125" customWidth="1"/>
    <col min="3844" max="3844" width="12.28515625" customWidth="1"/>
    <col min="3851" max="3851" width="11.28515625" customWidth="1"/>
    <col min="4097" max="4097" width="6" customWidth="1"/>
    <col min="4098" max="4098" width="21.5703125" customWidth="1"/>
    <col min="4100" max="4100" width="12.28515625" customWidth="1"/>
    <col min="4107" max="4107" width="11.28515625" customWidth="1"/>
    <col min="4353" max="4353" width="6" customWidth="1"/>
    <col min="4354" max="4354" width="21.5703125" customWidth="1"/>
    <col min="4356" max="4356" width="12.28515625" customWidth="1"/>
    <col min="4363" max="4363" width="11.28515625" customWidth="1"/>
    <col min="4609" max="4609" width="6" customWidth="1"/>
    <col min="4610" max="4610" width="21.5703125" customWidth="1"/>
    <col min="4612" max="4612" width="12.28515625" customWidth="1"/>
    <col min="4619" max="4619" width="11.28515625" customWidth="1"/>
    <col min="4865" max="4865" width="6" customWidth="1"/>
    <col min="4866" max="4866" width="21.5703125" customWidth="1"/>
    <col min="4868" max="4868" width="12.28515625" customWidth="1"/>
    <col min="4875" max="4875" width="11.28515625" customWidth="1"/>
    <col min="5121" max="5121" width="6" customWidth="1"/>
    <col min="5122" max="5122" width="21.5703125" customWidth="1"/>
    <col min="5124" max="5124" width="12.28515625" customWidth="1"/>
    <col min="5131" max="5131" width="11.28515625" customWidth="1"/>
    <col min="5377" max="5377" width="6" customWidth="1"/>
    <col min="5378" max="5378" width="21.5703125" customWidth="1"/>
    <col min="5380" max="5380" width="12.28515625" customWidth="1"/>
    <col min="5387" max="5387" width="11.28515625" customWidth="1"/>
    <col min="5633" max="5633" width="6" customWidth="1"/>
    <col min="5634" max="5634" width="21.5703125" customWidth="1"/>
    <col min="5636" max="5636" width="12.28515625" customWidth="1"/>
    <col min="5643" max="5643" width="11.28515625" customWidth="1"/>
    <col min="5889" max="5889" width="6" customWidth="1"/>
    <col min="5890" max="5890" width="21.5703125" customWidth="1"/>
    <col min="5892" max="5892" width="12.28515625" customWidth="1"/>
    <col min="5899" max="5899" width="11.28515625" customWidth="1"/>
    <col min="6145" max="6145" width="6" customWidth="1"/>
    <col min="6146" max="6146" width="21.5703125" customWidth="1"/>
    <col min="6148" max="6148" width="12.28515625" customWidth="1"/>
    <col min="6155" max="6155" width="11.28515625" customWidth="1"/>
    <col min="6401" max="6401" width="6" customWidth="1"/>
    <col min="6402" max="6402" width="21.5703125" customWidth="1"/>
    <col min="6404" max="6404" width="12.28515625" customWidth="1"/>
    <col min="6411" max="6411" width="11.28515625" customWidth="1"/>
    <col min="6657" max="6657" width="6" customWidth="1"/>
    <col min="6658" max="6658" width="21.5703125" customWidth="1"/>
    <col min="6660" max="6660" width="12.28515625" customWidth="1"/>
    <col min="6667" max="6667" width="11.28515625" customWidth="1"/>
    <col min="6913" max="6913" width="6" customWidth="1"/>
    <col min="6914" max="6914" width="21.5703125" customWidth="1"/>
    <col min="6916" max="6916" width="12.28515625" customWidth="1"/>
    <col min="6923" max="6923" width="11.28515625" customWidth="1"/>
    <col min="7169" max="7169" width="6" customWidth="1"/>
    <col min="7170" max="7170" width="21.5703125" customWidth="1"/>
    <col min="7172" max="7172" width="12.28515625" customWidth="1"/>
    <col min="7179" max="7179" width="11.28515625" customWidth="1"/>
    <col min="7425" max="7425" width="6" customWidth="1"/>
    <col min="7426" max="7426" width="21.5703125" customWidth="1"/>
    <col min="7428" max="7428" width="12.28515625" customWidth="1"/>
    <col min="7435" max="7435" width="11.28515625" customWidth="1"/>
    <col min="7681" max="7681" width="6" customWidth="1"/>
    <col min="7682" max="7682" width="21.5703125" customWidth="1"/>
    <col min="7684" max="7684" width="12.28515625" customWidth="1"/>
    <col min="7691" max="7691" width="11.28515625" customWidth="1"/>
    <col min="7937" max="7937" width="6" customWidth="1"/>
    <col min="7938" max="7938" width="21.5703125" customWidth="1"/>
    <col min="7940" max="7940" width="12.28515625" customWidth="1"/>
    <col min="7947" max="7947" width="11.28515625" customWidth="1"/>
    <col min="8193" max="8193" width="6" customWidth="1"/>
    <col min="8194" max="8194" width="21.5703125" customWidth="1"/>
    <col min="8196" max="8196" width="12.28515625" customWidth="1"/>
    <col min="8203" max="8203" width="11.28515625" customWidth="1"/>
    <col min="8449" max="8449" width="6" customWidth="1"/>
    <col min="8450" max="8450" width="21.5703125" customWidth="1"/>
    <col min="8452" max="8452" width="12.28515625" customWidth="1"/>
    <col min="8459" max="8459" width="11.28515625" customWidth="1"/>
    <col min="8705" max="8705" width="6" customWidth="1"/>
    <col min="8706" max="8706" width="21.5703125" customWidth="1"/>
    <col min="8708" max="8708" width="12.28515625" customWidth="1"/>
    <col min="8715" max="8715" width="11.28515625" customWidth="1"/>
    <col min="8961" max="8961" width="6" customWidth="1"/>
    <col min="8962" max="8962" width="21.5703125" customWidth="1"/>
    <col min="8964" max="8964" width="12.28515625" customWidth="1"/>
    <col min="8971" max="8971" width="11.28515625" customWidth="1"/>
    <col min="9217" max="9217" width="6" customWidth="1"/>
    <col min="9218" max="9218" width="21.5703125" customWidth="1"/>
    <col min="9220" max="9220" width="12.28515625" customWidth="1"/>
    <col min="9227" max="9227" width="11.28515625" customWidth="1"/>
    <col min="9473" max="9473" width="6" customWidth="1"/>
    <col min="9474" max="9474" width="21.5703125" customWidth="1"/>
    <col min="9476" max="9476" width="12.28515625" customWidth="1"/>
    <col min="9483" max="9483" width="11.28515625" customWidth="1"/>
    <col min="9729" max="9729" width="6" customWidth="1"/>
    <col min="9730" max="9730" width="21.5703125" customWidth="1"/>
    <col min="9732" max="9732" width="12.28515625" customWidth="1"/>
    <col min="9739" max="9739" width="11.28515625" customWidth="1"/>
    <col min="9985" max="9985" width="6" customWidth="1"/>
    <col min="9986" max="9986" width="21.5703125" customWidth="1"/>
    <col min="9988" max="9988" width="12.28515625" customWidth="1"/>
    <col min="9995" max="9995" width="11.28515625" customWidth="1"/>
    <col min="10241" max="10241" width="6" customWidth="1"/>
    <col min="10242" max="10242" width="21.5703125" customWidth="1"/>
    <col min="10244" max="10244" width="12.28515625" customWidth="1"/>
    <col min="10251" max="10251" width="11.28515625" customWidth="1"/>
    <col min="10497" max="10497" width="6" customWidth="1"/>
    <col min="10498" max="10498" width="21.5703125" customWidth="1"/>
    <col min="10500" max="10500" width="12.28515625" customWidth="1"/>
    <col min="10507" max="10507" width="11.28515625" customWidth="1"/>
    <col min="10753" max="10753" width="6" customWidth="1"/>
    <col min="10754" max="10754" width="21.5703125" customWidth="1"/>
    <col min="10756" max="10756" width="12.28515625" customWidth="1"/>
    <col min="10763" max="10763" width="11.28515625" customWidth="1"/>
    <col min="11009" max="11009" width="6" customWidth="1"/>
    <col min="11010" max="11010" width="21.5703125" customWidth="1"/>
    <col min="11012" max="11012" width="12.28515625" customWidth="1"/>
    <col min="11019" max="11019" width="11.28515625" customWidth="1"/>
    <col min="11265" max="11265" width="6" customWidth="1"/>
    <col min="11266" max="11266" width="21.5703125" customWidth="1"/>
    <col min="11268" max="11268" width="12.28515625" customWidth="1"/>
    <col min="11275" max="11275" width="11.28515625" customWidth="1"/>
    <col min="11521" max="11521" width="6" customWidth="1"/>
    <col min="11522" max="11522" width="21.5703125" customWidth="1"/>
    <col min="11524" max="11524" width="12.28515625" customWidth="1"/>
    <col min="11531" max="11531" width="11.28515625" customWidth="1"/>
    <col min="11777" max="11777" width="6" customWidth="1"/>
    <col min="11778" max="11778" width="21.5703125" customWidth="1"/>
    <col min="11780" max="11780" width="12.28515625" customWidth="1"/>
    <col min="11787" max="11787" width="11.28515625" customWidth="1"/>
    <col min="12033" max="12033" width="6" customWidth="1"/>
    <col min="12034" max="12034" width="21.5703125" customWidth="1"/>
    <col min="12036" max="12036" width="12.28515625" customWidth="1"/>
    <col min="12043" max="12043" width="11.28515625" customWidth="1"/>
    <col min="12289" max="12289" width="6" customWidth="1"/>
    <col min="12290" max="12290" width="21.5703125" customWidth="1"/>
    <col min="12292" max="12292" width="12.28515625" customWidth="1"/>
    <col min="12299" max="12299" width="11.28515625" customWidth="1"/>
    <col min="12545" max="12545" width="6" customWidth="1"/>
    <col min="12546" max="12546" width="21.5703125" customWidth="1"/>
    <col min="12548" max="12548" width="12.28515625" customWidth="1"/>
    <col min="12555" max="12555" width="11.28515625" customWidth="1"/>
    <col min="12801" max="12801" width="6" customWidth="1"/>
    <col min="12802" max="12802" width="21.5703125" customWidth="1"/>
    <col min="12804" max="12804" width="12.28515625" customWidth="1"/>
    <col min="12811" max="12811" width="11.28515625" customWidth="1"/>
    <col min="13057" max="13057" width="6" customWidth="1"/>
    <col min="13058" max="13058" width="21.5703125" customWidth="1"/>
    <col min="13060" max="13060" width="12.28515625" customWidth="1"/>
    <col min="13067" max="13067" width="11.28515625" customWidth="1"/>
    <col min="13313" max="13313" width="6" customWidth="1"/>
    <col min="13314" max="13314" width="21.5703125" customWidth="1"/>
    <col min="13316" max="13316" width="12.28515625" customWidth="1"/>
    <col min="13323" max="13323" width="11.28515625" customWidth="1"/>
    <col min="13569" max="13569" width="6" customWidth="1"/>
    <col min="13570" max="13570" width="21.5703125" customWidth="1"/>
    <col min="13572" max="13572" width="12.28515625" customWidth="1"/>
    <col min="13579" max="13579" width="11.28515625" customWidth="1"/>
    <col min="13825" max="13825" width="6" customWidth="1"/>
    <col min="13826" max="13826" width="21.5703125" customWidth="1"/>
    <col min="13828" max="13828" width="12.28515625" customWidth="1"/>
    <col min="13835" max="13835" width="11.28515625" customWidth="1"/>
    <col min="14081" max="14081" width="6" customWidth="1"/>
    <col min="14082" max="14082" width="21.5703125" customWidth="1"/>
    <col min="14084" max="14084" width="12.28515625" customWidth="1"/>
    <col min="14091" max="14091" width="11.28515625" customWidth="1"/>
    <col min="14337" max="14337" width="6" customWidth="1"/>
    <col min="14338" max="14338" width="21.5703125" customWidth="1"/>
    <col min="14340" max="14340" width="12.28515625" customWidth="1"/>
    <col min="14347" max="14347" width="11.28515625" customWidth="1"/>
    <col min="14593" max="14593" width="6" customWidth="1"/>
    <col min="14594" max="14594" width="21.5703125" customWidth="1"/>
    <col min="14596" max="14596" width="12.28515625" customWidth="1"/>
    <col min="14603" max="14603" width="11.28515625" customWidth="1"/>
    <col min="14849" max="14849" width="6" customWidth="1"/>
    <col min="14850" max="14850" width="21.5703125" customWidth="1"/>
    <col min="14852" max="14852" width="12.28515625" customWidth="1"/>
    <col min="14859" max="14859" width="11.28515625" customWidth="1"/>
    <col min="15105" max="15105" width="6" customWidth="1"/>
    <col min="15106" max="15106" width="21.5703125" customWidth="1"/>
    <col min="15108" max="15108" width="12.28515625" customWidth="1"/>
    <col min="15115" max="15115" width="11.28515625" customWidth="1"/>
    <col min="15361" max="15361" width="6" customWidth="1"/>
    <col min="15362" max="15362" width="21.5703125" customWidth="1"/>
    <col min="15364" max="15364" width="12.28515625" customWidth="1"/>
    <col min="15371" max="15371" width="11.28515625" customWidth="1"/>
    <col min="15617" max="15617" width="6" customWidth="1"/>
    <col min="15618" max="15618" width="21.5703125" customWidth="1"/>
    <col min="15620" max="15620" width="12.28515625" customWidth="1"/>
    <col min="15627" max="15627" width="11.28515625" customWidth="1"/>
    <col min="15873" max="15873" width="6" customWidth="1"/>
    <col min="15874" max="15874" width="21.5703125" customWidth="1"/>
    <col min="15876" max="15876" width="12.28515625" customWidth="1"/>
    <col min="15883" max="15883" width="11.28515625" customWidth="1"/>
    <col min="16129" max="16129" width="6" customWidth="1"/>
    <col min="16130" max="16130" width="21.5703125" customWidth="1"/>
    <col min="16132" max="16132" width="12.28515625" customWidth="1"/>
    <col min="16139" max="16139" width="11.28515625" customWidth="1"/>
  </cols>
  <sheetData>
    <row r="1" spans="1:21" ht="48" customHeight="1" thickBot="1" x14ac:dyDescent="0.25">
      <c r="A1" s="1246" t="s">
        <v>428</v>
      </c>
      <c r="B1" s="1247"/>
      <c r="C1" s="1247"/>
      <c r="D1" s="1247"/>
      <c r="E1" s="1247"/>
      <c r="F1" s="1247"/>
      <c r="G1" s="1247"/>
      <c r="H1" s="1247"/>
      <c r="I1" s="1247"/>
      <c r="J1" s="1247"/>
      <c r="K1" s="1247"/>
      <c r="L1" s="1247"/>
      <c r="M1" s="1247"/>
      <c r="N1" s="1247"/>
      <c r="O1" s="1247"/>
      <c r="P1" s="1247"/>
      <c r="Q1" s="1247"/>
      <c r="R1" s="1247"/>
      <c r="S1" s="1247"/>
      <c r="T1" s="1247"/>
      <c r="U1" s="1247"/>
    </row>
    <row r="2" spans="1:21" ht="18" customHeight="1" thickBot="1" x14ac:dyDescent="0.25">
      <c r="A2" s="1248" t="s">
        <v>309</v>
      </c>
      <c r="B2" s="1251" t="s">
        <v>310</v>
      </c>
      <c r="C2" s="1254" t="s">
        <v>340</v>
      </c>
      <c r="D2" s="1257" t="s">
        <v>311</v>
      </c>
      <c r="E2" s="1257" t="s">
        <v>312</v>
      </c>
      <c r="F2" s="1257" t="s">
        <v>313</v>
      </c>
      <c r="G2" s="1263" t="s">
        <v>89</v>
      </c>
      <c r="H2" s="1264"/>
      <c r="I2" s="1264"/>
      <c r="J2" s="1264"/>
      <c r="K2" s="1265"/>
      <c r="L2" s="1263" t="s">
        <v>5</v>
      </c>
      <c r="M2" s="1264"/>
      <c r="N2" s="1264"/>
      <c r="O2" s="1264"/>
      <c r="P2" s="1265"/>
      <c r="Q2" s="1263" t="s">
        <v>264</v>
      </c>
      <c r="R2" s="1264"/>
      <c r="S2" s="1264"/>
      <c r="T2" s="1264"/>
      <c r="U2" s="1265"/>
    </row>
    <row r="3" spans="1:21" s="504" customFormat="1" ht="76.5" customHeight="1" thickBot="1" x14ac:dyDescent="0.25">
      <c r="A3" s="1249"/>
      <c r="B3" s="1252"/>
      <c r="C3" s="1255"/>
      <c r="D3" s="1258"/>
      <c r="E3" s="1260"/>
      <c r="F3" s="1259"/>
      <c r="G3" s="739" t="s">
        <v>314</v>
      </c>
      <c r="H3" s="740" t="s">
        <v>315</v>
      </c>
      <c r="I3" s="521" t="s">
        <v>316</v>
      </c>
      <c r="J3" s="520" t="s">
        <v>339</v>
      </c>
      <c r="K3" s="1261" t="s">
        <v>338</v>
      </c>
      <c r="L3" s="739" t="s">
        <v>314</v>
      </c>
      <c r="M3" s="740" t="s">
        <v>315</v>
      </c>
      <c r="N3" s="522" t="s">
        <v>316</v>
      </c>
      <c r="O3" s="520" t="s">
        <v>339</v>
      </c>
      <c r="P3" s="1261" t="s">
        <v>338</v>
      </c>
      <c r="Q3" s="739" t="s">
        <v>314</v>
      </c>
      <c r="R3" s="740" t="s">
        <v>315</v>
      </c>
      <c r="S3" s="521" t="s">
        <v>316</v>
      </c>
      <c r="T3" s="520" t="s">
        <v>339</v>
      </c>
      <c r="U3" s="1266" t="s">
        <v>338</v>
      </c>
    </row>
    <row r="4" spans="1:21" s="504" customFormat="1" ht="17.25" thickBot="1" x14ac:dyDescent="0.25">
      <c r="A4" s="1249"/>
      <c r="B4" s="1252"/>
      <c r="C4" s="1255"/>
      <c r="D4" s="1258"/>
      <c r="E4" s="505" t="s">
        <v>359</v>
      </c>
      <c r="F4" s="505" t="s">
        <v>360</v>
      </c>
      <c r="G4" s="506" t="s">
        <v>317</v>
      </c>
      <c r="H4" s="515" t="s">
        <v>318</v>
      </c>
      <c r="I4" s="515" t="s">
        <v>319</v>
      </c>
      <c r="J4" s="516" t="s">
        <v>320</v>
      </c>
      <c r="K4" s="1262"/>
      <c r="L4" s="506" t="s">
        <v>317</v>
      </c>
      <c r="M4" s="515" t="s">
        <v>318</v>
      </c>
      <c r="N4" s="515" t="s">
        <v>319</v>
      </c>
      <c r="O4" s="516" t="s">
        <v>320</v>
      </c>
      <c r="P4" s="1262"/>
      <c r="Q4" s="506" t="s">
        <v>317</v>
      </c>
      <c r="R4" s="515" t="s">
        <v>318</v>
      </c>
      <c r="S4" s="515" t="s">
        <v>319</v>
      </c>
      <c r="T4" s="516" t="s">
        <v>320</v>
      </c>
      <c r="U4" s="1262"/>
    </row>
    <row r="5" spans="1:21" s="504" customFormat="1" ht="15" thickBot="1" x14ac:dyDescent="0.25">
      <c r="A5" s="1250"/>
      <c r="B5" s="1253"/>
      <c r="C5" s="1256"/>
      <c r="D5" s="1259"/>
      <c r="E5" s="507" t="s">
        <v>321</v>
      </c>
      <c r="F5" s="508" t="s">
        <v>48</v>
      </c>
      <c r="G5" s="620" t="s">
        <v>47</v>
      </c>
      <c r="H5" s="517" t="s">
        <v>48</v>
      </c>
      <c r="I5" s="518" t="s">
        <v>322</v>
      </c>
      <c r="J5" s="508" t="s">
        <v>321</v>
      </c>
      <c r="K5" s="519" t="s">
        <v>16</v>
      </c>
      <c r="L5" s="620" t="s">
        <v>47</v>
      </c>
      <c r="M5" s="517" t="s">
        <v>48</v>
      </c>
      <c r="N5" s="518" t="s">
        <v>322</v>
      </c>
      <c r="O5" s="508" t="s">
        <v>321</v>
      </c>
      <c r="P5" s="519" t="s">
        <v>16</v>
      </c>
      <c r="Q5" s="620" t="s">
        <v>47</v>
      </c>
      <c r="R5" s="517" t="s">
        <v>48</v>
      </c>
      <c r="S5" s="518" t="s">
        <v>322</v>
      </c>
      <c r="T5" s="508" t="s">
        <v>321</v>
      </c>
      <c r="U5" s="519" t="s">
        <v>16</v>
      </c>
    </row>
    <row r="6" spans="1:21" ht="15.75" thickBot="1" x14ac:dyDescent="0.3">
      <c r="A6" s="1244">
        <v>1</v>
      </c>
      <c r="B6" s="1061" t="s">
        <v>194</v>
      </c>
      <c r="C6" s="523" t="s">
        <v>323</v>
      </c>
      <c r="D6" s="524" t="s">
        <v>325</v>
      </c>
      <c r="E6" s="525">
        <v>100</v>
      </c>
      <c r="F6" s="526">
        <v>10</v>
      </c>
      <c r="G6" s="527">
        <v>0</v>
      </c>
      <c r="H6" s="527">
        <v>0</v>
      </c>
      <c r="I6" s="709">
        <f t="shared" ref="I6:I12" si="0">J6*0.875</f>
        <v>0</v>
      </c>
      <c r="J6" s="710">
        <f t="shared" ref="J6:J12" si="1">1.73*G6*H6</f>
        <v>0</v>
      </c>
      <c r="K6" s="540">
        <f>J6/E6*100</f>
        <v>0</v>
      </c>
      <c r="L6" s="527">
        <v>0</v>
      </c>
      <c r="M6" s="527">
        <v>0</v>
      </c>
      <c r="N6" s="709">
        <f t="shared" ref="N6:N12" si="2">O6*0.875</f>
        <v>0</v>
      </c>
      <c r="O6" s="710">
        <f t="shared" ref="O6:O12" si="3">1.73*L6*M6</f>
        <v>0</v>
      </c>
      <c r="P6" s="540">
        <f>O6/E6*100</f>
        <v>0</v>
      </c>
      <c r="Q6" s="527">
        <v>0</v>
      </c>
      <c r="R6" s="527">
        <v>0</v>
      </c>
      <c r="S6" s="711">
        <f t="shared" ref="S6:S12" si="4">T6*0.875</f>
        <v>0</v>
      </c>
      <c r="T6" s="710">
        <f t="shared" ref="T6:T12" si="5">1.73*Q6*R6</f>
        <v>0</v>
      </c>
      <c r="U6" s="549">
        <f>T6/E6*100</f>
        <v>0</v>
      </c>
    </row>
    <row r="7" spans="1:21" ht="15" x14ac:dyDescent="0.25">
      <c r="A7" s="1245"/>
      <c r="B7" s="1233"/>
      <c r="C7" s="528" t="s">
        <v>324</v>
      </c>
      <c r="D7" s="529" t="s">
        <v>325</v>
      </c>
      <c r="E7" s="530">
        <v>100</v>
      </c>
      <c r="F7" s="531">
        <v>10</v>
      </c>
      <c r="G7" s="753">
        <v>0</v>
      </c>
      <c r="H7" s="753">
        <v>0</v>
      </c>
      <c r="I7" s="709">
        <f t="shared" si="0"/>
        <v>0</v>
      </c>
      <c r="J7" s="710">
        <f t="shared" si="1"/>
        <v>0</v>
      </c>
      <c r="K7" s="540">
        <f t="shared" ref="K7:K46" si="6">J7/E7*100</f>
        <v>0</v>
      </c>
      <c r="L7" s="753">
        <v>0</v>
      </c>
      <c r="M7" s="753">
        <v>0</v>
      </c>
      <c r="N7" s="709">
        <f t="shared" si="2"/>
        <v>0</v>
      </c>
      <c r="O7" s="710">
        <f t="shared" si="3"/>
        <v>0</v>
      </c>
      <c r="P7" s="540">
        <f t="shared" ref="P7:P38" si="7">O7/E7*100</f>
        <v>0</v>
      </c>
      <c r="Q7" s="753">
        <v>0</v>
      </c>
      <c r="R7" s="753">
        <v>0</v>
      </c>
      <c r="S7" s="711">
        <f t="shared" si="4"/>
        <v>0</v>
      </c>
      <c r="T7" s="710">
        <f t="shared" si="5"/>
        <v>0</v>
      </c>
      <c r="U7" s="540">
        <f t="shared" ref="U7:U38" si="8">T7/E7*100</f>
        <v>0</v>
      </c>
    </row>
    <row r="8" spans="1:21" ht="15.75" thickBot="1" x14ac:dyDescent="0.3">
      <c r="A8" s="1241">
        <v>2</v>
      </c>
      <c r="B8" s="1232" t="s">
        <v>193</v>
      </c>
      <c r="C8" s="528" t="s">
        <v>323</v>
      </c>
      <c r="D8" s="532" t="s">
        <v>327</v>
      </c>
      <c r="E8" s="530">
        <v>63</v>
      </c>
      <c r="F8" s="531">
        <v>10</v>
      </c>
      <c r="G8" s="753">
        <v>0</v>
      </c>
      <c r="H8" s="753">
        <v>0</v>
      </c>
      <c r="I8" s="709">
        <f t="shared" si="0"/>
        <v>0</v>
      </c>
      <c r="J8" s="710">
        <f t="shared" si="1"/>
        <v>0</v>
      </c>
      <c r="K8" s="540">
        <f t="shared" si="6"/>
        <v>0</v>
      </c>
      <c r="L8" s="753">
        <v>0</v>
      </c>
      <c r="M8" s="753">
        <v>0</v>
      </c>
      <c r="N8" s="709">
        <f t="shared" si="2"/>
        <v>0</v>
      </c>
      <c r="O8" s="710">
        <f t="shared" si="3"/>
        <v>0</v>
      </c>
      <c r="P8" s="540">
        <f t="shared" si="7"/>
        <v>0</v>
      </c>
      <c r="Q8" s="753">
        <v>0</v>
      </c>
      <c r="R8" s="753">
        <v>0</v>
      </c>
      <c r="S8" s="711">
        <f t="shared" si="4"/>
        <v>0</v>
      </c>
      <c r="T8" s="710">
        <f t="shared" si="5"/>
        <v>0</v>
      </c>
      <c r="U8" s="540">
        <f t="shared" si="8"/>
        <v>0</v>
      </c>
    </row>
    <row r="9" spans="1:21" ht="15" x14ac:dyDescent="0.25">
      <c r="A9" s="1242"/>
      <c r="B9" s="1237"/>
      <c r="C9" s="528" t="s">
        <v>324</v>
      </c>
      <c r="D9" s="532" t="s">
        <v>327</v>
      </c>
      <c r="E9" s="530">
        <v>63</v>
      </c>
      <c r="F9" s="531">
        <v>10</v>
      </c>
      <c r="G9" s="753">
        <v>0</v>
      </c>
      <c r="H9" s="753">
        <v>0</v>
      </c>
      <c r="I9" s="709">
        <v>0</v>
      </c>
      <c r="J9" s="710">
        <v>0</v>
      </c>
      <c r="K9" s="540">
        <f t="shared" si="6"/>
        <v>0</v>
      </c>
      <c r="L9" s="753">
        <v>0</v>
      </c>
      <c r="M9" s="753">
        <v>0</v>
      </c>
      <c r="N9" s="709">
        <f t="shared" si="2"/>
        <v>0</v>
      </c>
      <c r="O9" s="710">
        <f t="shared" si="3"/>
        <v>0</v>
      </c>
      <c r="P9" s="540">
        <f t="shared" si="7"/>
        <v>0</v>
      </c>
      <c r="Q9" s="753">
        <v>0</v>
      </c>
      <c r="R9" s="753">
        <v>0</v>
      </c>
      <c r="S9" s="711">
        <f t="shared" si="4"/>
        <v>0</v>
      </c>
      <c r="T9" s="710">
        <f t="shared" si="5"/>
        <v>0</v>
      </c>
      <c r="U9" s="540">
        <f t="shared" si="8"/>
        <v>0</v>
      </c>
    </row>
    <row r="10" spans="1:21" ht="15.75" thickBot="1" x14ac:dyDescent="0.3">
      <c r="A10" s="1241">
        <v>3</v>
      </c>
      <c r="B10" s="1232" t="s">
        <v>191</v>
      </c>
      <c r="C10" s="528" t="s">
        <v>323</v>
      </c>
      <c r="D10" s="532" t="s">
        <v>326</v>
      </c>
      <c r="E10" s="530">
        <v>25</v>
      </c>
      <c r="F10" s="531">
        <v>10</v>
      </c>
      <c r="G10" s="753">
        <v>0</v>
      </c>
      <c r="H10" s="753">
        <v>0</v>
      </c>
      <c r="I10" s="709">
        <f t="shared" si="0"/>
        <v>0</v>
      </c>
      <c r="J10" s="710">
        <f t="shared" si="1"/>
        <v>0</v>
      </c>
      <c r="K10" s="540">
        <f t="shared" si="6"/>
        <v>0</v>
      </c>
      <c r="L10" s="753">
        <v>0</v>
      </c>
      <c r="M10" s="753">
        <v>0</v>
      </c>
      <c r="N10" s="709">
        <f t="shared" si="2"/>
        <v>0</v>
      </c>
      <c r="O10" s="710">
        <f t="shared" si="3"/>
        <v>0</v>
      </c>
      <c r="P10" s="540">
        <f t="shared" si="7"/>
        <v>0</v>
      </c>
      <c r="Q10" s="753">
        <v>0</v>
      </c>
      <c r="R10" s="753">
        <v>0</v>
      </c>
      <c r="S10" s="711">
        <f t="shared" si="4"/>
        <v>0</v>
      </c>
      <c r="T10" s="710">
        <f t="shared" si="5"/>
        <v>0</v>
      </c>
      <c r="U10" s="540">
        <f t="shared" si="8"/>
        <v>0</v>
      </c>
    </row>
    <row r="11" spans="1:21" ht="15" x14ac:dyDescent="0.25">
      <c r="A11" s="1242"/>
      <c r="B11" s="1233"/>
      <c r="C11" s="528" t="s">
        <v>324</v>
      </c>
      <c r="D11" s="532" t="s">
        <v>327</v>
      </c>
      <c r="E11" s="530">
        <v>63</v>
      </c>
      <c r="F11" s="531">
        <v>10</v>
      </c>
      <c r="G11" s="753">
        <v>0</v>
      </c>
      <c r="H11" s="753">
        <v>0</v>
      </c>
      <c r="I11" s="709">
        <v>0</v>
      </c>
      <c r="J11" s="712">
        <v>0</v>
      </c>
      <c r="K11" s="540">
        <f t="shared" si="6"/>
        <v>0</v>
      </c>
      <c r="L11" s="753">
        <v>0</v>
      </c>
      <c r="M11" s="753">
        <v>0</v>
      </c>
      <c r="N11" s="709">
        <f t="shared" si="2"/>
        <v>0</v>
      </c>
      <c r="O11" s="712">
        <f t="shared" si="3"/>
        <v>0</v>
      </c>
      <c r="P11" s="540">
        <f t="shared" si="7"/>
        <v>0</v>
      </c>
      <c r="Q11" s="753">
        <v>0</v>
      </c>
      <c r="R11" s="753">
        <v>0</v>
      </c>
      <c r="S11" s="711">
        <f t="shared" si="4"/>
        <v>0</v>
      </c>
      <c r="T11" s="712">
        <f t="shared" si="5"/>
        <v>0</v>
      </c>
      <c r="U11" s="540">
        <f t="shared" si="8"/>
        <v>0</v>
      </c>
    </row>
    <row r="12" spans="1:21" ht="15.75" thickBot="1" x14ac:dyDescent="0.3">
      <c r="A12" s="1241">
        <v>4</v>
      </c>
      <c r="B12" s="1232" t="s">
        <v>189</v>
      </c>
      <c r="C12" s="528" t="s">
        <v>323</v>
      </c>
      <c r="D12" s="532" t="s">
        <v>327</v>
      </c>
      <c r="E12" s="530">
        <v>63</v>
      </c>
      <c r="F12" s="531">
        <v>10</v>
      </c>
      <c r="G12" s="753">
        <v>0</v>
      </c>
      <c r="H12" s="753">
        <v>0</v>
      </c>
      <c r="I12" s="709">
        <f t="shared" si="0"/>
        <v>0</v>
      </c>
      <c r="J12" s="710">
        <f t="shared" si="1"/>
        <v>0</v>
      </c>
      <c r="K12" s="540">
        <f t="shared" si="6"/>
        <v>0</v>
      </c>
      <c r="L12" s="753">
        <v>0</v>
      </c>
      <c r="M12" s="753">
        <v>0</v>
      </c>
      <c r="N12" s="709">
        <f t="shared" si="2"/>
        <v>0</v>
      </c>
      <c r="O12" s="710">
        <f t="shared" si="3"/>
        <v>0</v>
      </c>
      <c r="P12" s="540">
        <f t="shared" si="7"/>
        <v>0</v>
      </c>
      <c r="Q12" s="753">
        <v>0</v>
      </c>
      <c r="R12" s="753">
        <v>0</v>
      </c>
      <c r="S12" s="711">
        <f t="shared" si="4"/>
        <v>0</v>
      </c>
      <c r="T12" s="710">
        <f t="shared" si="5"/>
        <v>0</v>
      </c>
      <c r="U12" s="540">
        <f t="shared" si="8"/>
        <v>0</v>
      </c>
    </row>
    <row r="13" spans="1:21" ht="15" x14ac:dyDescent="0.25">
      <c r="A13" s="1242"/>
      <c r="B13" s="1237"/>
      <c r="C13" s="528" t="s">
        <v>324</v>
      </c>
      <c r="D13" s="532" t="s">
        <v>327</v>
      </c>
      <c r="E13" s="530">
        <v>63</v>
      </c>
      <c r="F13" s="531">
        <v>10</v>
      </c>
      <c r="G13" s="753">
        <v>0</v>
      </c>
      <c r="H13" s="753">
        <v>0</v>
      </c>
      <c r="I13" s="709">
        <f>J13*0.875</f>
        <v>0</v>
      </c>
      <c r="J13" s="712">
        <f>1.73*G13*H13</f>
        <v>0</v>
      </c>
      <c r="K13" s="540">
        <f t="shared" si="6"/>
        <v>0</v>
      </c>
      <c r="L13" s="753">
        <v>0</v>
      </c>
      <c r="M13" s="753">
        <v>0</v>
      </c>
      <c r="N13" s="709">
        <f>O13*0.875</f>
        <v>0</v>
      </c>
      <c r="O13" s="712">
        <f>1.73*L13*M13</f>
        <v>0</v>
      </c>
      <c r="P13" s="540">
        <f t="shared" si="7"/>
        <v>0</v>
      </c>
      <c r="Q13" s="753">
        <v>0</v>
      </c>
      <c r="R13" s="753">
        <v>0</v>
      </c>
      <c r="S13" s="711">
        <f>T13*0.875</f>
        <v>0</v>
      </c>
      <c r="T13" s="712">
        <f>1.73*Q13*R13</f>
        <v>0</v>
      </c>
      <c r="U13" s="540">
        <f t="shared" si="8"/>
        <v>0</v>
      </c>
    </row>
    <row r="14" spans="1:21" ht="15.75" thickBot="1" x14ac:dyDescent="0.3">
      <c r="A14" s="1231">
        <v>5</v>
      </c>
      <c r="B14" s="1232" t="s">
        <v>197</v>
      </c>
      <c r="C14" s="528" t="s">
        <v>323</v>
      </c>
      <c r="D14" s="532" t="s">
        <v>327</v>
      </c>
      <c r="E14" s="530">
        <v>63</v>
      </c>
      <c r="F14" s="531">
        <v>10</v>
      </c>
      <c r="G14" s="753">
        <v>0</v>
      </c>
      <c r="H14" s="753">
        <v>0</v>
      </c>
      <c r="I14" s="709">
        <f t="shared" ref="I14:I45" si="9">J14*0.875</f>
        <v>0</v>
      </c>
      <c r="J14" s="710">
        <f t="shared" ref="J14:J45" si="10">1.73*G14*H14</f>
        <v>0</v>
      </c>
      <c r="K14" s="540">
        <f t="shared" si="6"/>
        <v>0</v>
      </c>
      <c r="L14" s="753">
        <v>0</v>
      </c>
      <c r="M14" s="753">
        <v>0</v>
      </c>
      <c r="N14" s="709">
        <f t="shared" ref="N14:N46" si="11">O14*0.875</f>
        <v>0</v>
      </c>
      <c r="O14" s="710">
        <f t="shared" ref="O14:O46" si="12">1.73*L14*M14</f>
        <v>0</v>
      </c>
      <c r="P14" s="540">
        <f t="shared" si="7"/>
        <v>0</v>
      </c>
      <c r="Q14" s="753">
        <v>0</v>
      </c>
      <c r="R14" s="753">
        <v>0</v>
      </c>
      <c r="S14" s="711">
        <f t="shared" ref="S14:S46" si="13">T14*0.875</f>
        <v>0</v>
      </c>
      <c r="T14" s="710">
        <f t="shared" ref="T14:T46" si="14">1.73*Q14*R14</f>
        <v>0</v>
      </c>
      <c r="U14" s="540">
        <f t="shared" si="8"/>
        <v>0</v>
      </c>
    </row>
    <row r="15" spans="1:21" ht="15" x14ac:dyDescent="0.25">
      <c r="A15" s="1231"/>
      <c r="B15" s="1233"/>
      <c r="C15" s="528" t="s">
        <v>324</v>
      </c>
      <c r="D15" s="532" t="s">
        <v>327</v>
      </c>
      <c r="E15" s="530">
        <v>63</v>
      </c>
      <c r="F15" s="531">
        <v>10</v>
      </c>
      <c r="G15" s="753">
        <v>0</v>
      </c>
      <c r="H15" s="753">
        <v>0</v>
      </c>
      <c r="I15" s="709">
        <f t="shared" si="9"/>
        <v>0</v>
      </c>
      <c r="J15" s="710">
        <f t="shared" si="10"/>
        <v>0</v>
      </c>
      <c r="K15" s="540">
        <f t="shared" si="6"/>
        <v>0</v>
      </c>
      <c r="L15" s="753">
        <v>0</v>
      </c>
      <c r="M15" s="753">
        <v>0</v>
      </c>
      <c r="N15" s="709">
        <f t="shared" si="11"/>
        <v>0</v>
      </c>
      <c r="O15" s="710">
        <f t="shared" si="12"/>
        <v>0</v>
      </c>
      <c r="P15" s="540">
        <f t="shared" si="7"/>
        <v>0</v>
      </c>
      <c r="Q15" s="753">
        <v>0</v>
      </c>
      <c r="R15" s="753">
        <v>0</v>
      </c>
      <c r="S15" s="711">
        <f t="shared" si="13"/>
        <v>0</v>
      </c>
      <c r="T15" s="710">
        <f t="shared" si="14"/>
        <v>0</v>
      </c>
      <c r="U15" s="540">
        <f t="shared" si="8"/>
        <v>0</v>
      </c>
    </row>
    <row r="16" spans="1:21" ht="15" x14ac:dyDescent="0.25">
      <c r="A16" s="1231">
        <v>6</v>
      </c>
      <c r="B16" s="1243" t="s">
        <v>188</v>
      </c>
      <c r="C16" s="528" t="s">
        <v>323</v>
      </c>
      <c r="D16" s="532" t="s">
        <v>332</v>
      </c>
      <c r="E16" s="530">
        <v>160</v>
      </c>
      <c r="F16" s="531">
        <v>10</v>
      </c>
      <c r="G16" s="753">
        <v>0</v>
      </c>
      <c r="H16" s="753">
        <v>0</v>
      </c>
      <c r="I16" s="709">
        <f t="shared" si="9"/>
        <v>0</v>
      </c>
      <c r="J16" s="710">
        <f t="shared" si="10"/>
        <v>0</v>
      </c>
      <c r="K16" s="540">
        <f t="shared" si="6"/>
        <v>0</v>
      </c>
      <c r="L16" s="753">
        <v>0</v>
      </c>
      <c r="M16" s="753">
        <v>0</v>
      </c>
      <c r="N16" s="709">
        <f t="shared" si="11"/>
        <v>0</v>
      </c>
      <c r="O16" s="710">
        <f t="shared" si="12"/>
        <v>0</v>
      </c>
      <c r="P16" s="540">
        <f t="shared" si="7"/>
        <v>0</v>
      </c>
      <c r="Q16" s="753">
        <v>0</v>
      </c>
      <c r="R16" s="753">
        <v>0</v>
      </c>
      <c r="S16" s="711">
        <f t="shared" si="13"/>
        <v>0</v>
      </c>
      <c r="T16" s="710">
        <f t="shared" si="14"/>
        <v>0</v>
      </c>
      <c r="U16" s="540">
        <f t="shared" si="8"/>
        <v>0</v>
      </c>
    </row>
    <row r="17" spans="1:21" ht="15" x14ac:dyDescent="0.25">
      <c r="A17" s="1231"/>
      <c r="B17" s="1059"/>
      <c r="C17" s="528" t="s">
        <v>324</v>
      </c>
      <c r="D17" s="532" t="s">
        <v>332</v>
      </c>
      <c r="E17" s="530">
        <v>160</v>
      </c>
      <c r="F17" s="531">
        <v>10</v>
      </c>
      <c r="G17" s="753">
        <v>0</v>
      </c>
      <c r="H17" s="753">
        <v>0</v>
      </c>
      <c r="I17" s="709">
        <f t="shared" si="9"/>
        <v>0</v>
      </c>
      <c r="J17" s="710">
        <f t="shared" si="10"/>
        <v>0</v>
      </c>
      <c r="K17" s="540">
        <f t="shared" si="6"/>
        <v>0</v>
      </c>
      <c r="L17" s="753">
        <v>0</v>
      </c>
      <c r="M17" s="753">
        <v>0</v>
      </c>
      <c r="N17" s="709">
        <f t="shared" si="11"/>
        <v>0</v>
      </c>
      <c r="O17" s="710">
        <f t="shared" si="12"/>
        <v>0</v>
      </c>
      <c r="P17" s="540">
        <f t="shared" si="7"/>
        <v>0</v>
      </c>
      <c r="Q17" s="753">
        <v>0</v>
      </c>
      <c r="R17" s="753">
        <v>0</v>
      </c>
      <c r="S17" s="711">
        <f t="shared" si="13"/>
        <v>0</v>
      </c>
      <c r="T17" s="710">
        <f t="shared" si="14"/>
        <v>0</v>
      </c>
      <c r="U17" s="540">
        <f t="shared" si="8"/>
        <v>0</v>
      </c>
    </row>
    <row r="18" spans="1:21" ht="15.75" thickBot="1" x14ac:dyDescent="0.3">
      <c r="A18" s="1231">
        <v>8</v>
      </c>
      <c r="B18" s="1232" t="s">
        <v>198</v>
      </c>
      <c r="C18" s="528" t="s">
        <v>323</v>
      </c>
      <c r="D18" s="532" t="s">
        <v>327</v>
      </c>
      <c r="E18" s="530">
        <v>63</v>
      </c>
      <c r="F18" s="531">
        <v>10</v>
      </c>
      <c r="G18" s="753">
        <v>0</v>
      </c>
      <c r="H18" s="753">
        <v>0</v>
      </c>
      <c r="I18" s="709">
        <f t="shared" si="9"/>
        <v>0</v>
      </c>
      <c r="J18" s="710">
        <f t="shared" si="10"/>
        <v>0</v>
      </c>
      <c r="K18" s="540">
        <f t="shared" si="6"/>
        <v>0</v>
      </c>
      <c r="L18" s="753">
        <v>0</v>
      </c>
      <c r="M18" s="753">
        <v>0</v>
      </c>
      <c r="N18" s="709">
        <f t="shared" si="11"/>
        <v>0</v>
      </c>
      <c r="O18" s="710">
        <f t="shared" si="12"/>
        <v>0</v>
      </c>
      <c r="P18" s="540">
        <f t="shared" si="7"/>
        <v>0</v>
      </c>
      <c r="Q18" s="753">
        <v>0</v>
      </c>
      <c r="R18" s="753">
        <v>0</v>
      </c>
      <c r="S18" s="711">
        <f t="shared" si="13"/>
        <v>0</v>
      </c>
      <c r="T18" s="710">
        <f t="shared" si="14"/>
        <v>0</v>
      </c>
      <c r="U18" s="540">
        <f t="shared" si="8"/>
        <v>0</v>
      </c>
    </row>
    <row r="19" spans="1:21" ht="15" x14ac:dyDescent="0.25">
      <c r="A19" s="1231"/>
      <c r="B19" s="1233"/>
      <c r="C19" s="528" t="s">
        <v>324</v>
      </c>
      <c r="D19" s="532" t="s">
        <v>327</v>
      </c>
      <c r="E19" s="530">
        <v>63</v>
      </c>
      <c r="F19" s="531">
        <v>10</v>
      </c>
      <c r="G19" s="753">
        <v>0</v>
      </c>
      <c r="H19" s="753">
        <v>0</v>
      </c>
      <c r="I19" s="709">
        <v>0</v>
      </c>
      <c r="J19" s="712">
        <v>0</v>
      </c>
      <c r="K19" s="540">
        <f t="shared" si="6"/>
        <v>0</v>
      </c>
      <c r="L19" s="753">
        <v>0</v>
      </c>
      <c r="M19" s="753">
        <v>0</v>
      </c>
      <c r="N19" s="709">
        <f t="shared" si="11"/>
        <v>0</v>
      </c>
      <c r="O19" s="712">
        <f t="shared" si="12"/>
        <v>0</v>
      </c>
      <c r="P19" s="540">
        <f t="shared" si="7"/>
        <v>0</v>
      </c>
      <c r="Q19" s="753">
        <v>0</v>
      </c>
      <c r="R19" s="753">
        <v>0</v>
      </c>
      <c r="S19" s="711">
        <f t="shared" si="13"/>
        <v>0</v>
      </c>
      <c r="T19" s="712">
        <f t="shared" si="14"/>
        <v>0</v>
      </c>
      <c r="U19" s="540">
        <f t="shared" si="8"/>
        <v>0</v>
      </c>
    </row>
    <row r="20" spans="1:21" ht="15.75" thickBot="1" x14ac:dyDescent="0.3">
      <c r="A20" s="1231">
        <v>9</v>
      </c>
      <c r="B20" s="1232" t="s">
        <v>199</v>
      </c>
      <c r="C20" s="528" t="s">
        <v>323</v>
      </c>
      <c r="D20" s="532" t="s">
        <v>325</v>
      </c>
      <c r="E20" s="530">
        <v>100</v>
      </c>
      <c r="F20" s="531">
        <v>10</v>
      </c>
      <c r="G20" s="753">
        <v>0</v>
      </c>
      <c r="H20" s="753">
        <v>0</v>
      </c>
      <c r="I20" s="709">
        <f t="shared" si="9"/>
        <v>0</v>
      </c>
      <c r="J20" s="710">
        <f t="shared" si="10"/>
        <v>0</v>
      </c>
      <c r="K20" s="540">
        <f t="shared" si="6"/>
        <v>0</v>
      </c>
      <c r="L20" s="753">
        <v>0</v>
      </c>
      <c r="M20" s="753">
        <v>0</v>
      </c>
      <c r="N20" s="709">
        <f t="shared" si="11"/>
        <v>0</v>
      </c>
      <c r="O20" s="710">
        <f t="shared" si="12"/>
        <v>0</v>
      </c>
      <c r="P20" s="540">
        <f t="shared" si="7"/>
        <v>0</v>
      </c>
      <c r="Q20" s="753">
        <v>0</v>
      </c>
      <c r="R20" s="753">
        <v>0</v>
      </c>
      <c r="S20" s="711">
        <f t="shared" si="13"/>
        <v>0</v>
      </c>
      <c r="T20" s="710">
        <f t="shared" si="14"/>
        <v>0</v>
      </c>
      <c r="U20" s="540">
        <f t="shared" si="8"/>
        <v>0</v>
      </c>
    </row>
    <row r="21" spans="1:21" ht="15" x14ac:dyDescent="0.25">
      <c r="A21" s="1231"/>
      <c r="B21" s="1237"/>
      <c r="C21" s="528" t="s">
        <v>324</v>
      </c>
      <c r="D21" s="532" t="s">
        <v>329</v>
      </c>
      <c r="E21" s="530">
        <v>160</v>
      </c>
      <c r="F21" s="531">
        <v>10</v>
      </c>
      <c r="G21" s="753">
        <v>0</v>
      </c>
      <c r="H21" s="753">
        <v>0</v>
      </c>
      <c r="I21" s="709">
        <f t="shared" si="9"/>
        <v>0</v>
      </c>
      <c r="J21" s="710">
        <f t="shared" si="10"/>
        <v>0</v>
      </c>
      <c r="K21" s="540">
        <f t="shared" si="6"/>
        <v>0</v>
      </c>
      <c r="L21" s="753">
        <v>0</v>
      </c>
      <c r="M21" s="753">
        <v>0</v>
      </c>
      <c r="N21" s="709">
        <f t="shared" si="11"/>
        <v>0</v>
      </c>
      <c r="O21" s="710">
        <f t="shared" si="12"/>
        <v>0</v>
      </c>
      <c r="P21" s="540">
        <f t="shared" si="7"/>
        <v>0</v>
      </c>
      <c r="Q21" s="753">
        <v>0</v>
      </c>
      <c r="R21" s="753">
        <v>0</v>
      </c>
      <c r="S21" s="711">
        <f t="shared" si="13"/>
        <v>0</v>
      </c>
      <c r="T21" s="710">
        <f t="shared" si="14"/>
        <v>0</v>
      </c>
      <c r="U21" s="540">
        <f t="shared" si="8"/>
        <v>0</v>
      </c>
    </row>
    <row r="22" spans="1:21" ht="15.75" thickBot="1" x14ac:dyDescent="0.3">
      <c r="A22" s="1231">
        <v>10</v>
      </c>
      <c r="B22" s="1232" t="s">
        <v>200</v>
      </c>
      <c r="C22" s="528" t="s">
        <v>323</v>
      </c>
      <c r="D22" s="532" t="s">
        <v>327</v>
      </c>
      <c r="E22" s="530">
        <v>63</v>
      </c>
      <c r="F22" s="531">
        <v>10</v>
      </c>
      <c r="G22" s="753">
        <v>0</v>
      </c>
      <c r="H22" s="753">
        <v>0</v>
      </c>
      <c r="I22" s="709">
        <f t="shared" si="9"/>
        <v>0</v>
      </c>
      <c r="J22" s="710">
        <f t="shared" si="10"/>
        <v>0</v>
      </c>
      <c r="K22" s="540">
        <f t="shared" si="6"/>
        <v>0</v>
      </c>
      <c r="L22" s="753">
        <v>0</v>
      </c>
      <c r="M22" s="753">
        <v>0</v>
      </c>
      <c r="N22" s="709">
        <f t="shared" si="11"/>
        <v>0</v>
      </c>
      <c r="O22" s="710">
        <f t="shared" si="12"/>
        <v>0</v>
      </c>
      <c r="P22" s="540">
        <f t="shared" si="7"/>
        <v>0</v>
      </c>
      <c r="Q22" s="753">
        <v>0</v>
      </c>
      <c r="R22" s="753">
        <v>0</v>
      </c>
      <c r="S22" s="711">
        <f t="shared" si="13"/>
        <v>0</v>
      </c>
      <c r="T22" s="710">
        <f t="shared" si="14"/>
        <v>0</v>
      </c>
      <c r="U22" s="540">
        <f t="shared" si="8"/>
        <v>0</v>
      </c>
    </row>
    <row r="23" spans="1:21" ht="15" x14ac:dyDescent="0.25">
      <c r="A23" s="1231"/>
      <c r="B23" s="1233"/>
      <c r="C23" s="528" t="s">
        <v>324</v>
      </c>
      <c r="D23" s="532" t="s">
        <v>327</v>
      </c>
      <c r="E23" s="530">
        <v>63</v>
      </c>
      <c r="F23" s="531">
        <v>10</v>
      </c>
      <c r="G23" s="753">
        <v>0</v>
      </c>
      <c r="H23" s="753">
        <v>0</v>
      </c>
      <c r="I23" s="709">
        <v>0</v>
      </c>
      <c r="J23" s="712">
        <v>0</v>
      </c>
      <c r="K23" s="540">
        <f t="shared" si="6"/>
        <v>0</v>
      </c>
      <c r="L23" s="753">
        <v>0</v>
      </c>
      <c r="M23" s="753">
        <v>0</v>
      </c>
      <c r="N23" s="709">
        <f t="shared" si="11"/>
        <v>0</v>
      </c>
      <c r="O23" s="712">
        <f t="shared" si="12"/>
        <v>0</v>
      </c>
      <c r="P23" s="540">
        <f t="shared" si="7"/>
        <v>0</v>
      </c>
      <c r="Q23" s="753">
        <v>0</v>
      </c>
      <c r="R23" s="753">
        <v>0</v>
      </c>
      <c r="S23" s="711">
        <f t="shared" si="13"/>
        <v>0</v>
      </c>
      <c r="T23" s="712">
        <f t="shared" si="14"/>
        <v>0</v>
      </c>
      <c r="U23" s="540">
        <f t="shared" si="8"/>
        <v>0</v>
      </c>
    </row>
    <row r="24" spans="1:21" ht="15.75" thickBot="1" x14ac:dyDescent="0.3">
      <c r="A24" s="1231">
        <v>11</v>
      </c>
      <c r="B24" s="1232" t="s">
        <v>202</v>
      </c>
      <c r="C24" s="528" t="s">
        <v>323</v>
      </c>
      <c r="D24" s="532" t="s">
        <v>327</v>
      </c>
      <c r="E24" s="530">
        <v>63</v>
      </c>
      <c r="F24" s="531">
        <v>10</v>
      </c>
      <c r="G24" s="753">
        <v>0</v>
      </c>
      <c r="H24" s="753">
        <v>0</v>
      </c>
      <c r="I24" s="709">
        <f t="shared" si="9"/>
        <v>0</v>
      </c>
      <c r="J24" s="710">
        <f t="shared" si="10"/>
        <v>0</v>
      </c>
      <c r="K24" s="540">
        <f t="shared" si="6"/>
        <v>0</v>
      </c>
      <c r="L24" s="753">
        <v>0</v>
      </c>
      <c r="M24" s="753">
        <v>0</v>
      </c>
      <c r="N24" s="709">
        <f t="shared" si="11"/>
        <v>0</v>
      </c>
      <c r="O24" s="710">
        <f t="shared" si="12"/>
        <v>0</v>
      </c>
      <c r="P24" s="540">
        <f t="shared" si="7"/>
        <v>0</v>
      </c>
      <c r="Q24" s="753">
        <v>0</v>
      </c>
      <c r="R24" s="753">
        <v>0</v>
      </c>
      <c r="S24" s="711">
        <f t="shared" si="13"/>
        <v>0</v>
      </c>
      <c r="T24" s="710">
        <f t="shared" si="14"/>
        <v>0</v>
      </c>
      <c r="U24" s="540">
        <f t="shared" si="8"/>
        <v>0</v>
      </c>
    </row>
    <row r="25" spans="1:21" ht="15" x14ac:dyDescent="0.25">
      <c r="A25" s="1231"/>
      <c r="B25" s="1233"/>
      <c r="C25" s="528" t="s">
        <v>324</v>
      </c>
      <c r="D25" s="532" t="s">
        <v>333</v>
      </c>
      <c r="E25" s="530">
        <v>63</v>
      </c>
      <c r="F25" s="531">
        <v>10</v>
      </c>
      <c r="G25" s="753">
        <v>0</v>
      </c>
      <c r="H25" s="753">
        <v>0</v>
      </c>
      <c r="I25" s="709">
        <f t="shared" si="9"/>
        <v>0</v>
      </c>
      <c r="J25" s="710">
        <f t="shared" si="10"/>
        <v>0</v>
      </c>
      <c r="K25" s="540">
        <f t="shared" si="6"/>
        <v>0</v>
      </c>
      <c r="L25" s="753">
        <v>0</v>
      </c>
      <c r="M25" s="753">
        <v>0</v>
      </c>
      <c r="N25" s="709">
        <f t="shared" si="11"/>
        <v>0</v>
      </c>
      <c r="O25" s="710">
        <f t="shared" si="12"/>
        <v>0</v>
      </c>
      <c r="P25" s="540">
        <f t="shared" si="7"/>
        <v>0</v>
      </c>
      <c r="Q25" s="753">
        <v>0</v>
      </c>
      <c r="R25" s="753">
        <v>0</v>
      </c>
      <c r="S25" s="711">
        <f t="shared" si="13"/>
        <v>0</v>
      </c>
      <c r="T25" s="710">
        <f t="shared" si="14"/>
        <v>0</v>
      </c>
      <c r="U25" s="540">
        <f t="shared" si="8"/>
        <v>0</v>
      </c>
    </row>
    <row r="26" spans="1:21" ht="15.75" thickBot="1" x14ac:dyDescent="0.3">
      <c r="A26" s="1231">
        <v>12</v>
      </c>
      <c r="B26" s="1232" t="s">
        <v>203</v>
      </c>
      <c r="C26" s="528" t="s">
        <v>323</v>
      </c>
      <c r="D26" s="532" t="s">
        <v>326</v>
      </c>
      <c r="E26" s="530">
        <v>25</v>
      </c>
      <c r="F26" s="531">
        <v>10</v>
      </c>
      <c r="G26" s="753">
        <v>0</v>
      </c>
      <c r="H26" s="753">
        <v>0</v>
      </c>
      <c r="I26" s="709">
        <f t="shared" si="9"/>
        <v>0</v>
      </c>
      <c r="J26" s="710">
        <f t="shared" si="10"/>
        <v>0</v>
      </c>
      <c r="K26" s="540">
        <f t="shared" si="6"/>
        <v>0</v>
      </c>
      <c r="L26" s="753">
        <v>0</v>
      </c>
      <c r="M26" s="753">
        <v>0</v>
      </c>
      <c r="N26" s="709">
        <f t="shared" si="11"/>
        <v>0</v>
      </c>
      <c r="O26" s="710">
        <f t="shared" si="12"/>
        <v>0</v>
      </c>
      <c r="P26" s="540">
        <f t="shared" si="7"/>
        <v>0</v>
      </c>
      <c r="Q26" s="753">
        <v>0</v>
      </c>
      <c r="R26" s="753">
        <v>0</v>
      </c>
      <c r="S26" s="711">
        <f t="shared" si="13"/>
        <v>0</v>
      </c>
      <c r="T26" s="710">
        <f t="shared" si="14"/>
        <v>0</v>
      </c>
      <c r="U26" s="540">
        <f t="shared" si="8"/>
        <v>0</v>
      </c>
    </row>
    <row r="27" spans="1:21" ht="15" x14ac:dyDescent="0.25">
      <c r="A27" s="1231"/>
      <c r="B27" s="1234"/>
      <c r="C27" s="528" t="s">
        <v>324</v>
      </c>
      <c r="D27" s="532" t="s">
        <v>326</v>
      </c>
      <c r="E27" s="530">
        <v>25</v>
      </c>
      <c r="F27" s="531">
        <v>10</v>
      </c>
      <c r="G27" s="753">
        <v>0</v>
      </c>
      <c r="H27" s="753">
        <v>0</v>
      </c>
      <c r="I27" s="709">
        <f t="shared" si="9"/>
        <v>0</v>
      </c>
      <c r="J27" s="710">
        <f t="shared" si="10"/>
        <v>0</v>
      </c>
      <c r="K27" s="540">
        <f t="shared" si="6"/>
        <v>0</v>
      </c>
      <c r="L27" s="753">
        <v>0</v>
      </c>
      <c r="M27" s="753">
        <v>0</v>
      </c>
      <c r="N27" s="709">
        <f t="shared" si="11"/>
        <v>0</v>
      </c>
      <c r="O27" s="710">
        <f t="shared" si="12"/>
        <v>0</v>
      </c>
      <c r="P27" s="540">
        <f t="shared" si="7"/>
        <v>0</v>
      </c>
      <c r="Q27" s="753">
        <v>0</v>
      </c>
      <c r="R27" s="753">
        <v>0</v>
      </c>
      <c r="S27" s="711">
        <f t="shared" si="13"/>
        <v>0</v>
      </c>
      <c r="T27" s="710">
        <f t="shared" si="14"/>
        <v>0</v>
      </c>
      <c r="U27" s="540">
        <f t="shared" si="8"/>
        <v>0</v>
      </c>
    </row>
    <row r="28" spans="1:21" ht="15" x14ac:dyDescent="0.25">
      <c r="A28" s="618">
        <v>13</v>
      </c>
      <c r="B28" s="680" t="s">
        <v>204</v>
      </c>
      <c r="C28" s="528" t="s">
        <v>323</v>
      </c>
      <c r="D28" s="532" t="s">
        <v>326</v>
      </c>
      <c r="E28" s="530">
        <v>25</v>
      </c>
      <c r="F28" s="531">
        <v>10</v>
      </c>
      <c r="G28" s="753">
        <v>0</v>
      </c>
      <c r="H28" s="753">
        <v>0</v>
      </c>
      <c r="I28" s="709">
        <f t="shared" si="9"/>
        <v>0</v>
      </c>
      <c r="J28" s="710">
        <f t="shared" si="10"/>
        <v>0</v>
      </c>
      <c r="K28" s="540">
        <f t="shared" si="6"/>
        <v>0</v>
      </c>
      <c r="L28" s="753">
        <v>0</v>
      </c>
      <c r="M28" s="753">
        <v>0</v>
      </c>
      <c r="N28" s="709">
        <f t="shared" si="11"/>
        <v>0</v>
      </c>
      <c r="O28" s="710">
        <f t="shared" si="12"/>
        <v>0</v>
      </c>
      <c r="P28" s="540">
        <f t="shared" si="7"/>
        <v>0</v>
      </c>
      <c r="Q28" s="753">
        <v>0</v>
      </c>
      <c r="R28" s="753">
        <v>0</v>
      </c>
      <c r="S28" s="711">
        <f t="shared" si="13"/>
        <v>0</v>
      </c>
      <c r="T28" s="710">
        <f t="shared" si="14"/>
        <v>0</v>
      </c>
      <c r="U28" s="540">
        <f t="shared" si="8"/>
        <v>0</v>
      </c>
    </row>
    <row r="29" spans="1:21" ht="15.75" thickBot="1" x14ac:dyDescent="0.3">
      <c r="A29" s="1235">
        <v>14</v>
      </c>
      <c r="B29" s="1232" t="s">
        <v>205</v>
      </c>
      <c r="C29" s="528" t="s">
        <v>324</v>
      </c>
      <c r="D29" s="532" t="s">
        <v>326</v>
      </c>
      <c r="E29" s="530">
        <v>25</v>
      </c>
      <c r="F29" s="531">
        <v>10</v>
      </c>
      <c r="G29" s="753">
        <v>0</v>
      </c>
      <c r="H29" s="753">
        <v>0</v>
      </c>
      <c r="I29" s="709">
        <f t="shared" si="9"/>
        <v>0</v>
      </c>
      <c r="J29" s="710">
        <f t="shared" si="10"/>
        <v>0</v>
      </c>
      <c r="K29" s="540">
        <f t="shared" si="6"/>
        <v>0</v>
      </c>
      <c r="L29" s="753">
        <v>0</v>
      </c>
      <c r="M29" s="753">
        <v>0</v>
      </c>
      <c r="N29" s="709">
        <f t="shared" si="11"/>
        <v>0</v>
      </c>
      <c r="O29" s="710">
        <f t="shared" si="12"/>
        <v>0</v>
      </c>
      <c r="P29" s="540">
        <f t="shared" si="7"/>
        <v>0</v>
      </c>
      <c r="Q29" s="753">
        <v>0</v>
      </c>
      <c r="R29" s="753">
        <v>0</v>
      </c>
      <c r="S29" s="711">
        <f t="shared" si="13"/>
        <v>0</v>
      </c>
      <c r="T29" s="710">
        <f t="shared" si="14"/>
        <v>0</v>
      </c>
      <c r="U29" s="540">
        <f t="shared" si="8"/>
        <v>0</v>
      </c>
    </row>
    <row r="30" spans="1:21" ht="15" x14ac:dyDescent="0.25">
      <c r="A30" s="1236"/>
      <c r="B30" s="1233"/>
      <c r="C30" s="528" t="s">
        <v>323</v>
      </c>
      <c r="D30" s="532" t="s">
        <v>326</v>
      </c>
      <c r="E30" s="530">
        <v>25</v>
      </c>
      <c r="F30" s="531">
        <v>10</v>
      </c>
      <c r="G30" s="753">
        <v>0</v>
      </c>
      <c r="H30" s="753">
        <v>0</v>
      </c>
      <c r="I30" s="709">
        <v>0</v>
      </c>
      <c r="J30" s="712">
        <v>0</v>
      </c>
      <c r="K30" s="540">
        <f t="shared" si="6"/>
        <v>0</v>
      </c>
      <c r="L30" s="753">
        <v>0</v>
      </c>
      <c r="M30" s="753">
        <v>0</v>
      </c>
      <c r="N30" s="709">
        <f t="shared" si="11"/>
        <v>0</v>
      </c>
      <c r="O30" s="712">
        <f t="shared" si="12"/>
        <v>0</v>
      </c>
      <c r="P30" s="540">
        <f t="shared" si="7"/>
        <v>0</v>
      </c>
      <c r="Q30" s="753">
        <v>0</v>
      </c>
      <c r="R30" s="753">
        <v>0</v>
      </c>
      <c r="S30" s="711">
        <f t="shared" si="13"/>
        <v>0</v>
      </c>
      <c r="T30" s="712">
        <f t="shared" si="14"/>
        <v>0</v>
      </c>
      <c r="U30" s="540">
        <f t="shared" si="8"/>
        <v>0</v>
      </c>
    </row>
    <row r="31" spans="1:21" ht="15.75" thickBot="1" x14ac:dyDescent="0.3">
      <c r="A31" s="1235">
        <v>15</v>
      </c>
      <c r="B31" s="1232" t="s">
        <v>206</v>
      </c>
      <c r="C31" s="528" t="s">
        <v>324</v>
      </c>
      <c r="D31" s="532" t="s">
        <v>328</v>
      </c>
      <c r="E31" s="530">
        <v>40</v>
      </c>
      <c r="F31" s="531">
        <v>10</v>
      </c>
      <c r="G31" s="753">
        <v>0</v>
      </c>
      <c r="H31" s="753">
        <v>0</v>
      </c>
      <c r="I31" s="709">
        <v>0</v>
      </c>
      <c r="J31" s="712">
        <v>0</v>
      </c>
      <c r="K31" s="540">
        <f t="shared" si="6"/>
        <v>0</v>
      </c>
      <c r="L31" s="753">
        <v>0</v>
      </c>
      <c r="M31" s="753">
        <v>0</v>
      </c>
      <c r="N31" s="709">
        <f t="shared" si="11"/>
        <v>0</v>
      </c>
      <c r="O31" s="712">
        <f t="shared" si="12"/>
        <v>0</v>
      </c>
      <c r="P31" s="540">
        <f t="shared" si="7"/>
        <v>0</v>
      </c>
      <c r="Q31" s="753">
        <v>0</v>
      </c>
      <c r="R31" s="753">
        <v>0</v>
      </c>
      <c r="S31" s="711">
        <f t="shared" si="13"/>
        <v>0</v>
      </c>
      <c r="T31" s="712">
        <f t="shared" si="14"/>
        <v>0</v>
      </c>
      <c r="U31" s="540">
        <f t="shared" si="8"/>
        <v>0</v>
      </c>
    </row>
    <row r="32" spans="1:21" ht="15" x14ac:dyDescent="0.25">
      <c r="A32" s="1236"/>
      <c r="B32" s="1233"/>
      <c r="C32" s="528" t="s">
        <v>323</v>
      </c>
      <c r="D32" s="532" t="s">
        <v>326</v>
      </c>
      <c r="E32" s="530">
        <v>25</v>
      </c>
      <c r="F32" s="531">
        <v>10</v>
      </c>
      <c r="G32" s="753">
        <v>0</v>
      </c>
      <c r="H32" s="753">
        <v>0</v>
      </c>
      <c r="I32" s="709">
        <f t="shared" si="9"/>
        <v>0</v>
      </c>
      <c r="J32" s="710">
        <f t="shared" si="10"/>
        <v>0</v>
      </c>
      <c r="K32" s="540">
        <f t="shared" si="6"/>
        <v>0</v>
      </c>
      <c r="L32" s="753">
        <v>0</v>
      </c>
      <c r="M32" s="753">
        <v>0</v>
      </c>
      <c r="N32" s="709">
        <f t="shared" si="11"/>
        <v>0</v>
      </c>
      <c r="O32" s="710">
        <f t="shared" si="12"/>
        <v>0</v>
      </c>
      <c r="P32" s="540">
        <f t="shared" si="7"/>
        <v>0</v>
      </c>
      <c r="Q32" s="753">
        <v>0</v>
      </c>
      <c r="R32" s="753">
        <v>0</v>
      </c>
      <c r="S32" s="711">
        <f t="shared" si="13"/>
        <v>0</v>
      </c>
      <c r="T32" s="710">
        <f t="shared" si="14"/>
        <v>0</v>
      </c>
      <c r="U32" s="540">
        <f t="shared" si="8"/>
        <v>0</v>
      </c>
    </row>
    <row r="33" spans="1:21" ht="15.75" thickBot="1" x14ac:dyDescent="0.3">
      <c r="A33" s="1235">
        <v>16</v>
      </c>
      <c r="B33" s="1232" t="s">
        <v>207</v>
      </c>
      <c r="C33" s="528" t="s">
        <v>324</v>
      </c>
      <c r="D33" s="532" t="s">
        <v>326</v>
      </c>
      <c r="E33" s="530">
        <v>25</v>
      </c>
      <c r="F33" s="531">
        <v>10</v>
      </c>
      <c r="G33" s="753">
        <v>0</v>
      </c>
      <c r="H33" s="753">
        <v>0</v>
      </c>
      <c r="I33" s="709">
        <v>0</v>
      </c>
      <c r="J33" s="712">
        <v>0</v>
      </c>
      <c r="K33" s="540">
        <f t="shared" si="6"/>
        <v>0</v>
      </c>
      <c r="L33" s="753">
        <v>0</v>
      </c>
      <c r="M33" s="753">
        <v>0</v>
      </c>
      <c r="N33" s="709">
        <f t="shared" si="11"/>
        <v>0</v>
      </c>
      <c r="O33" s="712">
        <f t="shared" si="12"/>
        <v>0</v>
      </c>
      <c r="P33" s="540">
        <f t="shared" si="7"/>
        <v>0</v>
      </c>
      <c r="Q33" s="753">
        <v>0</v>
      </c>
      <c r="R33" s="753">
        <v>0</v>
      </c>
      <c r="S33" s="711">
        <f t="shared" si="13"/>
        <v>0</v>
      </c>
      <c r="T33" s="710">
        <f t="shared" si="14"/>
        <v>0</v>
      </c>
      <c r="U33" s="540">
        <f t="shared" si="8"/>
        <v>0</v>
      </c>
    </row>
    <row r="34" spans="1:21" ht="15" x14ac:dyDescent="0.25">
      <c r="A34" s="1236"/>
      <c r="B34" s="1237"/>
      <c r="C34" s="528" t="s">
        <v>330</v>
      </c>
      <c r="D34" s="532" t="s">
        <v>326</v>
      </c>
      <c r="E34" s="530">
        <v>25</v>
      </c>
      <c r="F34" s="531">
        <v>10</v>
      </c>
      <c r="G34" s="753">
        <v>0</v>
      </c>
      <c r="H34" s="753">
        <v>0</v>
      </c>
      <c r="I34" s="709">
        <f t="shared" si="9"/>
        <v>0</v>
      </c>
      <c r="J34" s="710">
        <f t="shared" si="10"/>
        <v>0</v>
      </c>
      <c r="K34" s="540">
        <f t="shared" si="6"/>
        <v>0</v>
      </c>
      <c r="L34" s="753">
        <v>0</v>
      </c>
      <c r="M34" s="753">
        <v>0</v>
      </c>
      <c r="N34" s="709">
        <f t="shared" si="11"/>
        <v>0</v>
      </c>
      <c r="O34" s="710">
        <f t="shared" si="12"/>
        <v>0</v>
      </c>
      <c r="P34" s="540">
        <f t="shared" si="7"/>
        <v>0</v>
      </c>
      <c r="Q34" s="753">
        <v>0</v>
      </c>
      <c r="R34" s="753">
        <v>0</v>
      </c>
      <c r="S34" s="711">
        <f t="shared" si="13"/>
        <v>0</v>
      </c>
      <c r="T34" s="710">
        <f t="shared" si="14"/>
        <v>0</v>
      </c>
      <c r="U34" s="540">
        <f t="shared" si="8"/>
        <v>0</v>
      </c>
    </row>
    <row r="35" spans="1:21" ht="18" customHeight="1" x14ac:dyDescent="0.25">
      <c r="A35" s="619">
        <v>17</v>
      </c>
      <c r="B35" s="680" t="s">
        <v>208</v>
      </c>
      <c r="C35" s="528" t="s">
        <v>331</v>
      </c>
      <c r="D35" s="532" t="s">
        <v>328</v>
      </c>
      <c r="E35" s="528">
        <v>40</v>
      </c>
      <c r="F35" s="533">
        <v>10</v>
      </c>
      <c r="G35" s="753">
        <v>0</v>
      </c>
      <c r="H35" s="753">
        <v>0</v>
      </c>
      <c r="I35" s="709">
        <f t="shared" si="9"/>
        <v>0</v>
      </c>
      <c r="J35" s="710">
        <f t="shared" si="10"/>
        <v>0</v>
      </c>
      <c r="K35" s="540">
        <f t="shared" si="6"/>
        <v>0</v>
      </c>
      <c r="L35" s="753">
        <v>0</v>
      </c>
      <c r="M35" s="753">
        <v>0</v>
      </c>
      <c r="N35" s="709">
        <f t="shared" si="11"/>
        <v>0</v>
      </c>
      <c r="O35" s="710">
        <f t="shared" si="12"/>
        <v>0</v>
      </c>
      <c r="P35" s="540">
        <f t="shared" si="7"/>
        <v>0</v>
      </c>
      <c r="Q35" s="753">
        <v>0</v>
      </c>
      <c r="R35" s="753">
        <v>0</v>
      </c>
      <c r="S35" s="711">
        <f t="shared" si="13"/>
        <v>0</v>
      </c>
      <c r="T35" s="710">
        <f t="shared" si="14"/>
        <v>0</v>
      </c>
      <c r="U35" s="540">
        <f t="shared" si="8"/>
        <v>0</v>
      </c>
    </row>
    <row r="36" spans="1:21" ht="15.75" thickBot="1" x14ac:dyDescent="0.3">
      <c r="A36" s="1231">
        <v>19</v>
      </c>
      <c r="B36" s="1232" t="s">
        <v>209</v>
      </c>
      <c r="C36" s="528" t="s">
        <v>330</v>
      </c>
      <c r="D36" s="532" t="s">
        <v>327</v>
      </c>
      <c r="E36" s="530">
        <v>63</v>
      </c>
      <c r="F36" s="531">
        <v>10</v>
      </c>
      <c r="G36" s="753">
        <v>0</v>
      </c>
      <c r="H36" s="753">
        <v>0</v>
      </c>
      <c r="I36" s="709">
        <v>0</v>
      </c>
      <c r="J36" s="712">
        <v>0</v>
      </c>
      <c r="K36" s="540">
        <f t="shared" si="6"/>
        <v>0</v>
      </c>
      <c r="L36" s="753">
        <v>0</v>
      </c>
      <c r="M36" s="753">
        <v>0</v>
      </c>
      <c r="N36" s="709">
        <f t="shared" si="11"/>
        <v>0</v>
      </c>
      <c r="O36" s="712">
        <f t="shared" si="12"/>
        <v>0</v>
      </c>
      <c r="P36" s="540">
        <f t="shared" si="7"/>
        <v>0</v>
      </c>
      <c r="Q36" s="753">
        <v>0</v>
      </c>
      <c r="R36" s="753">
        <v>0</v>
      </c>
      <c r="S36" s="711">
        <f t="shared" si="13"/>
        <v>0</v>
      </c>
      <c r="T36" s="712">
        <f t="shared" si="14"/>
        <v>0</v>
      </c>
      <c r="U36" s="540">
        <f t="shared" si="8"/>
        <v>0</v>
      </c>
    </row>
    <row r="37" spans="1:21" ht="15" x14ac:dyDescent="0.25">
      <c r="A37" s="1231"/>
      <c r="B37" s="1233"/>
      <c r="C37" s="528" t="s">
        <v>331</v>
      </c>
      <c r="D37" s="532" t="s">
        <v>327</v>
      </c>
      <c r="E37" s="530">
        <v>63</v>
      </c>
      <c r="F37" s="531">
        <v>10</v>
      </c>
      <c r="G37" s="753">
        <v>0</v>
      </c>
      <c r="H37" s="753">
        <v>0</v>
      </c>
      <c r="I37" s="709">
        <f t="shared" si="9"/>
        <v>0</v>
      </c>
      <c r="J37" s="710">
        <f t="shared" si="10"/>
        <v>0</v>
      </c>
      <c r="K37" s="540">
        <f t="shared" si="6"/>
        <v>0</v>
      </c>
      <c r="L37" s="753">
        <v>0</v>
      </c>
      <c r="M37" s="753">
        <v>0</v>
      </c>
      <c r="N37" s="709">
        <f t="shared" si="11"/>
        <v>0</v>
      </c>
      <c r="O37" s="710">
        <f t="shared" si="12"/>
        <v>0</v>
      </c>
      <c r="P37" s="540">
        <f t="shared" si="7"/>
        <v>0</v>
      </c>
      <c r="Q37" s="753">
        <v>0</v>
      </c>
      <c r="R37" s="753">
        <v>0</v>
      </c>
      <c r="S37" s="711">
        <f t="shared" si="13"/>
        <v>0</v>
      </c>
      <c r="T37" s="710">
        <f t="shared" si="14"/>
        <v>0</v>
      </c>
      <c r="U37" s="540">
        <f t="shared" si="8"/>
        <v>0</v>
      </c>
    </row>
    <row r="38" spans="1:21" ht="15.75" thickBot="1" x14ac:dyDescent="0.3">
      <c r="A38" s="1231">
        <v>20</v>
      </c>
      <c r="B38" s="1232" t="s">
        <v>210</v>
      </c>
      <c r="C38" s="534" t="s">
        <v>323</v>
      </c>
      <c r="D38" s="532" t="s">
        <v>326</v>
      </c>
      <c r="E38" s="528">
        <v>25</v>
      </c>
      <c r="F38" s="533">
        <v>10</v>
      </c>
      <c r="G38" s="753">
        <v>0</v>
      </c>
      <c r="H38" s="753">
        <v>0</v>
      </c>
      <c r="I38" s="709">
        <v>0</v>
      </c>
      <c r="J38" s="710">
        <v>0</v>
      </c>
      <c r="K38" s="540">
        <f t="shared" si="6"/>
        <v>0</v>
      </c>
      <c r="L38" s="753">
        <v>0</v>
      </c>
      <c r="M38" s="753">
        <v>0</v>
      </c>
      <c r="N38" s="709">
        <f t="shared" si="11"/>
        <v>0</v>
      </c>
      <c r="O38" s="712">
        <f t="shared" si="12"/>
        <v>0</v>
      </c>
      <c r="P38" s="540">
        <f t="shared" si="7"/>
        <v>0</v>
      </c>
      <c r="Q38" s="753">
        <v>0</v>
      </c>
      <c r="R38" s="753">
        <v>0</v>
      </c>
      <c r="S38" s="711">
        <f t="shared" si="13"/>
        <v>0</v>
      </c>
      <c r="T38" s="712">
        <f t="shared" si="14"/>
        <v>0</v>
      </c>
      <c r="U38" s="540">
        <f t="shared" si="8"/>
        <v>0</v>
      </c>
    </row>
    <row r="39" spans="1:21" ht="15" x14ac:dyDescent="0.25">
      <c r="A39" s="1231"/>
      <c r="B39" s="1233"/>
      <c r="C39" s="534" t="s">
        <v>324</v>
      </c>
      <c r="D39" s="532" t="s">
        <v>326</v>
      </c>
      <c r="E39" s="528">
        <v>25</v>
      </c>
      <c r="F39" s="533">
        <v>10</v>
      </c>
      <c r="G39" s="753">
        <v>0</v>
      </c>
      <c r="H39" s="753">
        <v>0</v>
      </c>
      <c r="I39" s="709">
        <f t="shared" si="9"/>
        <v>0</v>
      </c>
      <c r="J39" s="710">
        <f t="shared" si="10"/>
        <v>0</v>
      </c>
      <c r="K39" s="541">
        <f t="shared" si="6"/>
        <v>0</v>
      </c>
      <c r="L39" s="753">
        <v>0</v>
      </c>
      <c r="M39" s="753">
        <v>0</v>
      </c>
      <c r="N39" s="709">
        <f t="shared" si="11"/>
        <v>0</v>
      </c>
      <c r="O39" s="710">
        <f t="shared" si="12"/>
        <v>0</v>
      </c>
      <c r="P39" s="541">
        <f>O39/E39*100</f>
        <v>0</v>
      </c>
      <c r="Q39" s="753">
        <v>0</v>
      </c>
      <c r="R39" s="753">
        <v>0</v>
      </c>
      <c r="S39" s="711">
        <f t="shared" si="13"/>
        <v>0</v>
      </c>
      <c r="T39" s="710">
        <f t="shared" si="14"/>
        <v>0</v>
      </c>
      <c r="U39" s="541">
        <f>T39/E39*100</f>
        <v>0</v>
      </c>
    </row>
    <row r="40" spans="1:21" ht="15" x14ac:dyDescent="0.25">
      <c r="A40" s="618">
        <v>21</v>
      </c>
      <c r="B40" s="680" t="s">
        <v>211</v>
      </c>
      <c r="C40" s="534" t="s">
        <v>323</v>
      </c>
      <c r="D40" s="532" t="s">
        <v>326</v>
      </c>
      <c r="E40" s="528">
        <v>25</v>
      </c>
      <c r="F40" s="533">
        <v>10</v>
      </c>
      <c r="G40" s="753">
        <v>0</v>
      </c>
      <c r="H40" s="753">
        <v>0</v>
      </c>
      <c r="I40" s="709">
        <f t="shared" si="9"/>
        <v>0</v>
      </c>
      <c r="J40" s="710">
        <f t="shared" si="10"/>
        <v>0</v>
      </c>
      <c r="K40" s="541">
        <f t="shared" si="6"/>
        <v>0</v>
      </c>
      <c r="L40" s="753">
        <v>0</v>
      </c>
      <c r="M40" s="753">
        <v>0</v>
      </c>
      <c r="N40" s="709">
        <f t="shared" si="11"/>
        <v>0</v>
      </c>
      <c r="O40" s="710">
        <f t="shared" si="12"/>
        <v>0</v>
      </c>
      <c r="P40" s="541">
        <f t="shared" ref="P40:P46" si="15">O40/E40*100</f>
        <v>0</v>
      </c>
      <c r="Q40" s="753">
        <v>0</v>
      </c>
      <c r="R40" s="753">
        <v>0</v>
      </c>
      <c r="S40" s="711">
        <f t="shared" si="13"/>
        <v>0</v>
      </c>
      <c r="T40" s="710">
        <f t="shared" si="14"/>
        <v>0</v>
      </c>
      <c r="U40" s="541">
        <f t="shared" ref="U40:U46" si="16">T40/E40*100</f>
        <v>0</v>
      </c>
    </row>
    <row r="41" spans="1:21" ht="15.75" thickBot="1" x14ac:dyDescent="0.3">
      <c r="A41" s="1235">
        <v>22</v>
      </c>
      <c r="B41" s="1232" t="s">
        <v>212</v>
      </c>
      <c r="C41" s="534" t="s">
        <v>324</v>
      </c>
      <c r="D41" s="532" t="s">
        <v>326</v>
      </c>
      <c r="E41" s="528">
        <v>25</v>
      </c>
      <c r="F41" s="533">
        <v>10</v>
      </c>
      <c r="G41" s="753">
        <v>0</v>
      </c>
      <c r="H41" s="753">
        <v>0</v>
      </c>
      <c r="I41" s="709">
        <v>0</v>
      </c>
      <c r="J41" s="710">
        <v>0</v>
      </c>
      <c r="K41" s="541">
        <f t="shared" si="6"/>
        <v>0</v>
      </c>
      <c r="L41" s="753">
        <v>0</v>
      </c>
      <c r="M41" s="753">
        <v>0</v>
      </c>
      <c r="N41" s="709">
        <f t="shared" si="11"/>
        <v>0</v>
      </c>
      <c r="O41" s="712">
        <f t="shared" si="12"/>
        <v>0</v>
      </c>
      <c r="P41" s="541">
        <f t="shared" si="15"/>
        <v>0</v>
      </c>
      <c r="Q41" s="753">
        <v>0</v>
      </c>
      <c r="R41" s="753">
        <v>0</v>
      </c>
      <c r="S41" s="711">
        <f t="shared" si="13"/>
        <v>0</v>
      </c>
      <c r="T41" s="712">
        <f t="shared" si="14"/>
        <v>0</v>
      </c>
      <c r="U41" s="541">
        <f t="shared" si="16"/>
        <v>0</v>
      </c>
    </row>
    <row r="42" spans="1:21" ht="15" x14ac:dyDescent="0.25">
      <c r="A42" s="1236"/>
      <c r="B42" s="1233"/>
      <c r="C42" s="534" t="s">
        <v>323</v>
      </c>
      <c r="D42" s="532" t="s">
        <v>326</v>
      </c>
      <c r="E42" s="528">
        <v>25</v>
      </c>
      <c r="F42" s="533">
        <v>10</v>
      </c>
      <c r="G42" s="753">
        <v>0</v>
      </c>
      <c r="H42" s="753">
        <v>0</v>
      </c>
      <c r="I42" s="709">
        <f t="shared" si="9"/>
        <v>0</v>
      </c>
      <c r="J42" s="710">
        <f t="shared" si="10"/>
        <v>0</v>
      </c>
      <c r="K42" s="541">
        <f t="shared" si="6"/>
        <v>0</v>
      </c>
      <c r="L42" s="753">
        <v>0</v>
      </c>
      <c r="M42" s="753">
        <v>0</v>
      </c>
      <c r="N42" s="709">
        <f t="shared" si="11"/>
        <v>0</v>
      </c>
      <c r="O42" s="710">
        <f t="shared" si="12"/>
        <v>0</v>
      </c>
      <c r="P42" s="541">
        <f t="shared" si="15"/>
        <v>0</v>
      </c>
      <c r="Q42" s="753">
        <v>0</v>
      </c>
      <c r="R42" s="753">
        <v>0</v>
      </c>
      <c r="S42" s="711">
        <f t="shared" si="13"/>
        <v>0</v>
      </c>
      <c r="T42" s="710">
        <f t="shared" si="14"/>
        <v>0</v>
      </c>
      <c r="U42" s="541">
        <f t="shared" si="16"/>
        <v>0</v>
      </c>
    </row>
    <row r="43" spans="1:21" ht="15.75" thickBot="1" x14ac:dyDescent="0.3">
      <c r="A43" s="1240">
        <v>23</v>
      </c>
      <c r="B43" s="1232" t="s">
        <v>213</v>
      </c>
      <c r="C43" s="534" t="s">
        <v>324</v>
      </c>
      <c r="D43" s="532" t="s">
        <v>326</v>
      </c>
      <c r="E43" s="528">
        <v>25</v>
      </c>
      <c r="F43" s="533">
        <v>10</v>
      </c>
      <c r="G43" s="753">
        <v>0</v>
      </c>
      <c r="H43" s="753">
        <v>0</v>
      </c>
      <c r="I43" s="709">
        <v>0</v>
      </c>
      <c r="J43" s="712">
        <v>0</v>
      </c>
      <c r="K43" s="541">
        <f t="shared" si="6"/>
        <v>0</v>
      </c>
      <c r="L43" s="753">
        <v>0</v>
      </c>
      <c r="M43" s="753">
        <v>0</v>
      </c>
      <c r="N43" s="709">
        <f t="shared" si="11"/>
        <v>0</v>
      </c>
      <c r="O43" s="712">
        <f t="shared" si="12"/>
        <v>0</v>
      </c>
      <c r="P43" s="541">
        <f t="shared" si="15"/>
        <v>0</v>
      </c>
      <c r="Q43" s="753">
        <v>0</v>
      </c>
      <c r="R43" s="753">
        <v>0</v>
      </c>
      <c r="S43" s="711">
        <f t="shared" si="13"/>
        <v>0</v>
      </c>
      <c r="T43" s="712">
        <f t="shared" si="14"/>
        <v>0</v>
      </c>
      <c r="U43" s="541">
        <f t="shared" si="16"/>
        <v>0</v>
      </c>
    </row>
    <row r="44" spans="1:21" ht="15" x14ac:dyDescent="0.25">
      <c r="A44" s="1236"/>
      <c r="B44" s="1233"/>
      <c r="C44" s="534" t="s">
        <v>323</v>
      </c>
      <c r="D44" s="532" t="s">
        <v>326</v>
      </c>
      <c r="E44" s="528">
        <v>25</v>
      </c>
      <c r="F44" s="533">
        <v>10</v>
      </c>
      <c r="G44" s="753">
        <v>0</v>
      </c>
      <c r="H44" s="753">
        <v>0</v>
      </c>
      <c r="I44" s="709">
        <f t="shared" si="9"/>
        <v>0</v>
      </c>
      <c r="J44" s="710">
        <f t="shared" si="10"/>
        <v>0</v>
      </c>
      <c r="K44" s="541">
        <f t="shared" si="6"/>
        <v>0</v>
      </c>
      <c r="L44" s="753">
        <v>0</v>
      </c>
      <c r="M44" s="753">
        <v>0</v>
      </c>
      <c r="N44" s="709">
        <f t="shared" si="11"/>
        <v>0</v>
      </c>
      <c r="O44" s="710">
        <f t="shared" si="12"/>
        <v>0</v>
      </c>
      <c r="P44" s="541">
        <f t="shared" si="15"/>
        <v>0</v>
      </c>
      <c r="Q44" s="753">
        <v>0</v>
      </c>
      <c r="R44" s="753">
        <v>0</v>
      </c>
      <c r="S44" s="711">
        <f t="shared" si="13"/>
        <v>0</v>
      </c>
      <c r="T44" s="710">
        <f t="shared" si="14"/>
        <v>0</v>
      </c>
      <c r="U44" s="541">
        <f t="shared" si="16"/>
        <v>0</v>
      </c>
    </row>
    <row r="45" spans="1:21" ht="15.75" thickBot="1" x14ac:dyDescent="0.3">
      <c r="A45" s="1231">
        <v>24</v>
      </c>
      <c r="B45" s="1232" t="s">
        <v>214</v>
      </c>
      <c r="C45" s="534" t="s">
        <v>323</v>
      </c>
      <c r="D45" s="532" t="s">
        <v>326</v>
      </c>
      <c r="E45" s="528">
        <v>25</v>
      </c>
      <c r="F45" s="533">
        <v>10</v>
      </c>
      <c r="G45" s="753">
        <v>0</v>
      </c>
      <c r="H45" s="753">
        <v>0</v>
      </c>
      <c r="I45" s="709">
        <f t="shared" si="9"/>
        <v>0</v>
      </c>
      <c r="J45" s="710">
        <f t="shared" si="10"/>
        <v>0</v>
      </c>
      <c r="K45" s="541">
        <f t="shared" si="6"/>
        <v>0</v>
      </c>
      <c r="L45" s="753">
        <v>0</v>
      </c>
      <c r="M45" s="753">
        <v>0</v>
      </c>
      <c r="N45" s="709">
        <f t="shared" si="11"/>
        <v>0</v>
      </c>
      <c r="O45" s="710">
        <f t="shared" si="12"/>
        <v>0</v>
      </c>
      <c r="P45" s="541">
        <f t="shared" si="15"/>
        <v>0</v>
      </c>
      <c r="Q45" s="753">
        <v>0</v>
      </c>
      <c r="R45" s="753">
        <v>0</v>
      </c>
      <c r="S45" s="711">
        <f t="shared" si="13"/>
        <v>0</v>
      </c>
      <c r="T45" s="710">
        <f t="shared" si="14"/>
        <v>0</v>
      </c>
      <c r="U45" s="541">
        <f t="shared" si="16"/>
        <v>0</v>
      </c>
    </row>
    <row r="46" spans="1:21" ht="15.75" thickBot="1" x14ac:dyDescent="0.3">
      <c r="A46" s="1238"/>
      <c r="B46" s="1239"/>
      <c r="C46" s="535" t="s">
        <v>324</v>
      </c>
      <c r="D46" s="536" t="s">
        <v>326</v>
      </c>
      <c r="E46" s="537">
        <v>25</v>
      </c>
      <c r="F46" s="538">
        <v>10</v>
      </c>
      <c r="G46" s="753">
        <v>0</v>
      </c>
      <c r="H46" s="753">
        <v>0</v>
      </c>
      <c r="I46" s="709">
        <v>0</v>
      </c>
      <c r="J46" s="712">
        <v>0</v>
      </c>
      <c r="K46" s="542">
        <f t="shared" si="6"/>
        <v>0</v>
      </c>
      <c r="L46" s="753">
        <v>0</v>
      </c>
      <c r="M46" s="753">
        <v>0</v>
      </c>
      <c r="N46" s="709">
        <f t="shared" si="11"/>
        <v>0</v>
      </c>
      <c r="O46" s="712">
        <f t="shared" si="12"/>
        <v>0</v>
      </c>
      <c r="P46" s="542">
        <f t="shared" si="15"/>
        <v>0</v>
      </c>
      <c r="Q46" s="753">
        <v>0</v>
      </c>
      <c r="R46" s="753">
        <v>0</v>
      </c>
      <c r="S46" s="711">
        <f t="shared" si="13"/>
        <v>0</v>
      </c>
      <c r="T46" s="712">
        <f t="shared" si="14"/>
        <v>0</v>
      </c>
      <c r="U46" s="542">
        <f t="shared" si="16"/>
        <v>0</v>
      </c>
    </row>
  </sheetData>
  <mergeCells count="51">
    <mergeCell ref="A1:U1"/>
    <mergeCell ref="A2:A5"/>
    <mergeCell ref="B2:B5"/>
    <mergeCell ref="C2:C5"/>
    <mergeCell ref="D2:D5"/>
    <mergeCell ref="E2:E3"/>
    <mergeCell ref="F2:F3"/>
    <mergeCell ref="K3:K4"/>
    <mergeCell ref="G2:K2"/>
    <mergeCell ref="P3:P4"/>
    <mergeCell ref="L2:P2"/>
    <mergeCell ref="U3:U4"/>
    <mergeCell ref="Q2:U2"/>
    <mergeCell ref="A6:A7"/>
    <mergeCell ref="B6:B7"/>
    <mergeCell ref="A8:A9"/>
    <mergeCell ref="B8:B9"/>
    <mergeCell ref="A10:A11"/>
    <mergeCell ref="B10:B11"/>
    <mergeCell ref="A18:A19"/>
    <mergeCell ref="B18:B19"/>
    <mergeCell ref="A20:A21"/>
    <mergeCell ref="B20:B21"/>
    <mergeCell ref="A12:A13"/>
    <mergeCell ref="B12:B13"/>
    <mergeCell ref="A14:A15"/>
    <mergeCell ref="B14:B15"/>
    <mergeCell ref="A16:A17"/>
    <mergeCell ref="B16:B17"/>
    <mergeCell ref="A45:A46"/>
    <mergeCell ref="B45:B46"/>
    <mergeCell ref="A41:A42"/>
    <mergeCell ref="A43:A44"/>
    <mergeCell ref="A36:A37"/>
    <mergeCell ref="B36:B37"/>
    <mergeCell ref="A38:A39"/>
    <mergeCell ref="B38:B39"/>
    <mergeCell ref="B41:B42"/>
    <mergeCell ref="B43:B44"/>
    <mergeCell ref="A29:A30"/>
    <mergeCell ref="A31:A32"/>
    <mergeCell ref="A33:A34"/>
    <mergeCell ref="B29:B30"/>
    <mergeCell ref="B31:B32"/>
    <mergeCell ref="B33:B34"/>
    <mergeCell ref="A22:A23"/>
    <mergeCell ref="B22:B23"/>
    <mergeCell ref="A24:A25"/>
    <mergeCell ref="B24:B25"/>
    <mergeCell ref="A26:A27"/>
    <mergeCell ref="B26:B27"/>
  </mergeCells>
  <pageMargins left="0.7" right="0.7" top="0.75" bottom="0.75" header="0.3" footer="0.3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8</vt:i4>
      </vt:variant>
    </vt:vector>
  </HeadingPairs>
  <TitlesOfParts>
    <vt:vector size="17" baseType="lpstr">
      <vt:lpstr>Бланки СЭС</vt:lpstr>
      <vt:lpstr>Прил.1 Мощн. СЭС (110 кВ)</vt:lpstr>
      <vt:lpstr>Прил.1 Мощн. СЭС (35 кВ)</vt:lpstr>
      <vt:lpstr>Прил.3-САОН СЭС</vt:lpstr>
      <vt:lpstr>Прил.3 - АОСН СЭС</vt:lpstr>
      <vt:lpstr>Прил.4-Загрузка трансф-в СЭС</vt:lpstr>
      <vt:lpstr>Прил.5-АЧР СЭС</vt:lpstr>
      <vt:lpstr>Прил.8 Анализ напряж.</vt:lpstr>
      <vt:lpstr>Прил. 9 Данные по ТСН</vt:lpstr>
      <vt:lpstr>'Бланки СЭС'!Область_печати</vt:lpstr>
      <vt:lpstr>'Прил.1 Мощн. СЭС (110 кВ)'!Область_печати</vt:lpstr>
      <vt:lpstr>'Прил.1 Мощн. СЭС (35 кВ)'!Область_печати</vt:lpstr>
      <vt:lpstr>'Прил.3 - АОСН СЭС'!Область_печати</vt:lpstr>
      <vt:lpstr>'Прил.3-САОН СЭС'!Область_печати</vt:lpstr>
      <vt:lpstr>'Прил.4-Загрузка трансф-в СЭС'!Область_печати</vt:lpstr>
      <vt:lpstr>'Прил.5-АЧР СЭС'!Область_печати</vt:lpstr>
      <vt:lpstr>'Прил.8 Анализ напряж.'!Область_печати</vt:lpstr>
    </vt:vector>
  </TitlesOfParts>
  <Company>ДС БЭС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Диспетчер</dc:creator>
  <cp:lastModifiedBy>Полина Елена Александровна</cp:lastModifiedBy>
  <cp:lastPrinted>2022-08-25T13:39:00Z</cp:lastPrinted>
  <dcterms:created xsi:type="dcterms:W3CDTF">2007-06-27T12:09:11Z</dcterms:created>
  <dcterms:modified xsi:type="dcterms:W3CDTF">2022-08-26T12:39:11Z</dcterms:modified>
</cp:coreProperties>
</file>